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xl/comments2.xml" ContentType="application/vnd.openxmlformats-officedocument.spreadsheetml.comments+xml"/>
  <Override PartName="/customXml/itemProps1.xml" ContentType="application/vnd.openxmlformats-officedocument.customXml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gccprod-my.sharepoint.com/personal/chivy_chang_iras_gov_sg/Documents/Desktop/WIP/Revamp of PAR/Aug 2026 revamp/for website reps/"/>
    </mc:Choice>
  </mc:AlternateContent>
  <xr:revisionPtr revIDLastSave="16" documentId="8_{609F4828-2DF8-4DAE-A13B-B2A60F22B9E1}" xr6:coauthVersionLast="47" xr6:coauthVersionMax="47" xr10:uidLastSave="{336A8DB5-51BF-4C24-BE77-C5987148232A}"/>
  <workbookProtection workbookAlgorithmName="SHA-512" workbookHashValue="PHdS/z4ISJ1AKbUOC04oPapAT8R3/Eqzy3W8hnSMuFDo11ZaxM5v5I9etnAHtKiNfD6cRVVX8+3+6JYEXHQO+Q==" workbookSaltValue="l/7sdANJQpenhH0qwKZuyA==" workbookSpinCount="100000" lockStructure="1"/>
  <bookViews>
    <workbookView xWindow="1350" yWindow="-16380" windowWidth="29040" windowHeight="15720" tabRatio="675" xr2:uid="{0BEE2537-4D6F-43EB-BD80-7732481578C3}"/>
  </bookViews>
  <sheets>
    <sheet name="How to complete Annex 5" sheetId="1" r:id="rId1"/>
    <sheet name="Annex 5 (Section 1.1)" sheetId="2" r:id="rId2"/>
    <sheet name="Annex 5 (Section 1.2)" sheetId="3" r:id="rId3"/>
    <sheet name="Annex 5 (Section 1.3)" sheetId="4" r:id="rId4"/>
    <sheet name="Annex 5 (Section 2)" sheetId="8" r:id="rId5"/>
    <sheet name="Annex 5 (Section 3)" sheetId="9" r:id="rId6"/>
  </sheets>
  <definedNames>
    <definedName name="_xlnm._FilterDatabase" localSheetId="1" hidden="1">'Annex 5 (Section 1.1)'!$B$18:$J$86</definedName>
    <definedName name="_xlnm._FilterDatabase" localSheetId="4" hidden="1">'Annex 5 (Section 2)'!$B$16:$D$31</definedName>
    <definedName name="_ftn1" localSheetId="4">'Annex 5 (Section 2)'!#REF!</definedName>
    <definedName name="_ftn1" localSheetId="0">'How to complete Annex 5'!#REF!</definedName>
    <definedName name="_ftn2" localSheetId="0">'How to complete Annex 5'!#REF!</definedName>
    <definedName name="_ftnref1" localSheetId="4">'Annex 5 (Section 2)'!#REF!</definedName>
    <definedName name="_ftnref2" localSheetId="0">'How to complete Annex 5'!$AE$48</definedName>
    <definedName name="_xlnm.Print_Area" localSheetId="1">'Annex 5 (Section 1.1)'!$B$2:$I$99</definedName>
    <definedName name="_xlnm.Print_Area" localSheetId="2">'Annex 5 (Section 1.2)'!$B$1:$O$87</definedName>
    <definedName name="_xlnm.Print_Area" localSheetId="3">'Annex 5 (Section 1.3)'!$B$1:$AY$46</definedName>
    <definedName name="_xlnm.Print_Area" localSheetId="4">'Annex 5 (Section 2)'!$A$1:$E$42</definedName>
    <definedName name="_xlnm.Print_Area" localSheetId="5">'Annex 5 (Section 3)'!$A$1:$G$13</definedName>
    <definedName name="_xlnm.Print_Area" localSheetId="0">'How to complete Annex 5'!$A$1:$Y$57</definedName>
    <definedName name="_xlnm.Print_Titles" localSheetId="1">'Annex 5 (Section 1.1)'!$4:$18</definedName>
    <definedName name="_xlnm.Print_Titles" localSheetId="2">'Annex 5 (Section 1.2)'!$B:$B,'Annex 5 (Section 1.2)'!$1:$10</definedName>
    <definedName name="_xlnm.Print_Titles" localSheetId="3">'Annex 5 (Section 1.3)'!$B:$C,'Annex 5 (Section 1.3)'!$1:$10</definedName>
    <definedName name="Z_5C8D4568_D422_44DF_B257_20E565DEC565_.wvu.PrintArea" localSheetId="0" hidden="1">'How to complete Annex 5'!$A$3:$AA$51</definedName>
    <definedName name="Z_7BDD110F_24FB_4AE0_B637_72BE2102B3F6_.wvu.PrintArea" localSheetId="0" hidden="1">'How to complete Annex 5'!$A$3:$X$51</definedName>
    <definedName name="Z_7BDD110F_24FB_4AE0_B637_72BE2102B3F6_.wvu.Rows" localSheetId="0" hidden="1">'How to complete Annex 5'!#REF!,'How to complete Annex 5'!#REF!,'How to complete Annex 5'!#REF!</definedName>
    <definedName name="Z_EB62F87A_0522_46D6_BA5C_961F0C2C1E94_.wvu.PrintArea" localSheetId="0" hidden="1">'How to complete Annex 5'!$A$3:$X$51</definedName>
    <definedName name="Z_EB62F87A_0522_46D6_BA5C_961F0C2C1E94_.wvu.Rows" localSheetId="0" hidden="1">'How to complete Annex 5'!#REF!,'How to complete Annex 5'!#REF!</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2" i="4" l="1"/>
  <c r="D4" i="3"/>
  <c r="D3" i="3"/>
  <c r="D4" i="4"/>
  <c r="D3" i="4"/>
  <c r="C62" i="3" l="1"/>
  <c r="C11" i="4" l="1"/>
  <c r="D11" i="4"/>
  <c r="E11" i="4"/>
  <c r="F11" i="4"/>
  <c r="G11" i="4"/>
  <c r="H11" i="4"/>
  <c r="I11" i="4"/>
  <c r="J11" i="4"/>
  <c r="K11" i="4"/>
  <c r="L11" i="4"/>
  <c r="M11" i="4"/>
  <c r="N11" i="4"/>
  <c r="O11" i="4"/>
  <c r="P11" i="4"/>
  <c r="Q11" i="4"/>
  <c r="R11" i="4"/>
  <c r="S11" i="4"/>
  <c r="T11" i="4"/>
  <c r="U11" i="4"/>
  <c r="V11" i="4"/>
  <c r="W11" i="4"/>
  <c r="X11" i="4"/>
  <c r="Y11" i="4"/>
  <c r="Z11" i="4"/>
  <c r="AA11" i="4"/>
  <c r="AB11" i="4"/>
  <c r="AC11" i="4"/>
  <c r="AD11" i="4"/>
  <c r="AE11" i="4"/>
  <c r="AF11" i="4"/>
  <c r="AG11" i="4"/>
  <c r="AH11" i="4"/>
  <c r="AI11" i="4"/>
  <c r="AJ11" i="4"/>
  <c r="AK11" i="4"/>
  <c r="AL11" i="4"/>
  <c r="AM11" i="4"/>
  <c r="AN11" i="4"/>
  <c r="AO11" i="4"/>
  <c r="AP11" i="4"/>
  <c r="AQ11" i="4"/>
  <c r="AR11" i="4"/>
  <c r="AS11" i="4"/>
  <c r="AT11" i="4"/>
  <c r="AU11" i="4"/>
  <c r="AV11" i="4"/>
  <c r="AW11" i="4"/>
  <c r="AX11" i="4"/>
  <c r="AY11" i="4"/>
  <c r="C12" i="4"/>
  <c r="C13" i="4"/>
  <c r="C14" i="4"/>
  <c r="C15" i="4"/>
  <c r="C16" i="4"/>
  <c r="C17" i="4"/>
  <c r="C18" i="4"/>
  <c r="C19" i="4"/>
  <c r="C20" i="4"/>
  <c r="C21" i="4"/>
  <c r="C22" i="4"/>
  <c r="C23" i="4"/>
  <c r="C24" i="4"/>
  <c r="C25" i="4"/>
  <c r="C26" i="4"/>
  <c r="C27" i="4"/>
  <c r="D27" i="4"/>
  <c r="E27" i="4"/>
  <c r="F27" i="4"/>
  <c r="G27" i="4"/>
  <c r="H27" i="4"/>
  <c r="I27" i="4"/>
  <c r="J27" i="4"/>
  <c r="K27" i="4"/>
  <c r="L27" i="4"/>
  <c r="M27" i="4"/>
  <c r="N27" i="4"/>
  <c r="O27" i="4"/>
  <c r="P27" i="4"/>
  <c r="Q27" i="4"/>
  <c r="R27" i="4"/>
  <c r="S27" i="4"/>
  <c r="T27" i="4"/>
  <c r="U27" i="4"/>
  <c r="V27" i="4"/>
  <c r="W27" i="4"/>
  <c r="W43" i="4" s="1"/>
  <c r="W44" i="4" s="1"/>
  <c r="X27" i="4"/>
  <c r="Y27" i="4"/>
  <c r="Z27" i="4"/>
  <c r="AA27" i="4"/>
  <c r="AA43" i="4" s="1"/>
  <c r="AA44" i="4" s="1"/>
  <c r="AB27" i="4"/>
  <c r="AC27" i="4"/>
  <c r="AC43" i="4" s="1"/>
  <c r="AC44" i="4" s="1"/>
  <c r="AD27" i="4"/>
  <c r="AE27" i="4"/>
  <c r="AF27" i="4"/>
  <c r="AG27" i="4"/>
  <c r="AH27" i="4"/>
  <c r="AI27" i="4"/>
  <c r="AI43" i="4" s="1"/>
  <c r="AI44" i="4" s="1"/>
  <c r="AJ27" i="4"/>
  <c r="AK27" i="4"/>
  <c r="AL27" i="4"/>
  <c r="AM27" i="4"/>
  <c r="AN27" i="4"/>
  <c r="AO27" i="4"/>
  <c r="AP27" i="4"/>
  <c r="AQ27" i="4"/>
  <c r="AQ43" i="4" s="1"/>
  <c r="AQ44" i="4" s="1"/>
  <c r="AR27" i="4"/>
  <c r="AS27" i="4"/>
  <c r="AT27" i="4"/>
  <c r="AU27" i="4"/>
  <c r="AV27" i="4"/>
  <c r="AW27" i="4"/>
  <c r="AX27" i="4"/>
  <c r="AY27" i="4"/>
  <c r="AY43" i="4" s="1"/>
  <c r="AY44" i="4" s="1"/>
  <c r="C28" i="4"/>
  <c r="C29" i="4"/>
  <c r="C30" i="4"/>
  <c r="C31" i="4"/>
  <c r="C33" i="4"/>
  <c r="C34" i="4"/>
  <c r="C35" i="4"/>
  <c r="C36" i="4"/>
  <c r="C37" i="4"/>
  <c r="C38" i="4"/>
  <c r="C39" i="4"/>
  <c r="C40" i="4"/>
  <c r="C41" i="4"/>
  <c r="C42" i="4"/>
  <c r="M3" i="3"/>
  <c r="M4" i="3"/>
  <c r="C11" i="3"/>
  <c r="D11" i="3"/>
  <c r="E11" i="3"/>
  <c r="F11" i="3"/>
  <c r="G11" i="3"/>
  <c r="H11" i="3"/>
  <c r="I11" i="3"/>
  <c r="J11" i="3"/>
  <c r="K11" i="3"/>
  <c r="L11" i="3"/>
  <c r="M11" i="3"/>
  <c r="N11" i="3"/>
  <c r="O11" i="3"/>
  <c r="C12" i="3"/>
  <c r="C13" i="3"/>
  <c r="C14" i="3"/>
  <c r="C15" i="3"/>
  <c r="C16" i="3"/>
  <c r="C17" i="3"/>
  <c r="C18" i="3"/>
  <c r="C19" i="3"/>
  <c r="C20" i="3"/>
  <c r="C21" i="3"/>
  <c r="C22" i="3"/>
  <c r="C23" i="3"/>
  <c r="C24" i="3"/>
  <c r="C25" i="3"/>
  <c r="C26" i="3"/>
  <c r="C27" i="3"/>
  <c r="D27" i="3"/>
  <c r="F27" i="3"/>
  <c r="H27" i="3"/>
  <c r="J27" i="3"/>
  <c r="L27" i="3"/>
  <c r="N27" i="3"/>
  <c r="C28" i="3"/>
  <c r="C29" i="3"/>
  <c r="C30" i="3"/>
  <c r="C31" i="3"/>
  <c r="C32" i="3"/>
  <c r="C33" i="3"/>
  <c r="C34" i="3"/>
  <c r="C35" i="3"/>
  <c r="C36" i="3"/>
  <c r="C37" i="3"/>
  <c r="C38" i="3"/>
  <c r="D38" i="3"/>
  <c r="F38" i="3"/>
  <c r="H38" i="3"/>
  <c r="J38" i="3"/>
  <c r="L38" i="3"/>
  <c r="N38" i="3"/>
  <c r="C39" i="3"/>
  <c r="C40" i="3"/>
  <c r="C41" i="3"/>
  <c r="C42" i="3"/>
  <c r="C43" i="3"/>
  <c r="C44" i="3"/>
  <c r="C45" i="3"/>
  <c r="C46" i="3"/>
  <c r="C47" i="3"/>
  <c r="C48" i="3"/>
  <c r="C49" i="3"/>
  <c r="D49" i="3"/>
  <c r="E49" i="3"/>
  <c r="F49" i="3"/>
  <c r="G49" i="3"/>
  <c r="H49" i="3"/>
  <c r="I49" i="3"/>
  <c r="J49" i="3"/>
  <c r="K49" i="3"/>
  <c r="L49" i="3"/>
  <c r="M49" i="3"/>
  <c r="N49" i="3"/>
  <c r="O49" i="3"/>
  <c r="C50" i="3"/>
  <c r="C51" i="3"/>
  <c r="C52" i="3"/>
  <c r="C53" i="3"/>
  <c r="C54" i="3"/>
  <c r="C55" i="3"/>
  <c r="C56" i="3"/>
  <c r="C57" i="3"/>
  <c r="C58" i="3"/>
  <c r="C59" i="3"/>
  <c r="C60" i="3"/>
  <c r="C61" i="3"/>
  <c r="C63" i="3"/>
  <c r="C64" i="3"/>
  <c r="C65" i="3"/>
  <c r="D65" i="3"/>
  <c r="F65" i="3"/>
  <c r="H65" i="3"/>
  <c r="J65" i="3"/>
  <c r="L65" i="3"/>
  <c r="N65" i="3"/>
  <c r="C66" i="3"/>
  <c r="C67" i="3"/>
  <c r="C68" i="3"/>
  <c r="C69" i="3"/>
  <c r="C70" i="3"/>
  <c r="C71" i="3"/>
  <c r="C72" i="3"/>
  <c r="C73" i="3"/>
  <c r="C74" i="3"/>
  <c r="C75" i="3"/>
  <c r="H21" i="2"/>
  <c r="I21" i="2"/>
  <c r="H22" i="2"/>
  <c r="I22" i="2"/>
  <c r="J22" i="2" s="1"/>
  <c r="H23" i="2"/>
  <c r="I23" i="2"/>
  <c r="J23" i="2" s="1"/>
  <c r="H24" i="2"/>
  <c r="I24" i="2"/>
  <c r="J24" i="2" s="1"/>
  <c r="H25" i="2"/>
  <c r="I25" i="2"/>
  <c r="J25" i="2" s="1"/>
  <c r="H26" i="2"/>
  <c r="I26" i="2"/>
  <c r="J26" i="2" s="1"/>
  <c r="H27" i="2"/>
  <c r="I27" i="2"/>
  <c r="J27" i="2" s="1"/>
  <c r="H28" i="2"/>
  <c r="I28" i="2"/>
  <c r="J28" i="2" s="1"/>
  <c r="H29" i="2"/>
  <c r="I29" i="2"/>
  <c r="J29" i="2" s="1"/>
  <c r="H30" i="2"/>
  <c r="I30" i="2"/>
  <c r="J30" i="2" s="1"/>
  <c r="H31" i="2"/>
  <c r="I31" i="2"/>
  <c r="J31" i="2" s="1"/>
  <c r="H32" i="2"/>
  <c r="I32" i="2"/>
  <c r="J32" i="2" s="1"/>
  <c r="H33" i="2"/>
  <c r="I33" i="2"/>
  <c r="J33" i="2" s="1"/>
  <c r="H34" i="2"/>
  <c r="I34" i="2"/>
  <c r="J34" i="2" s="1"/>
  <c r="H35" i="2"/>
  <c r="I35" i="2"/>
  <c r="J35" i="2" s="1"/>
  <c r="H37" i="2"/>
  <c r="H38" i="2"/>
  <c r="H39" i="2"/>
  <c r="H40" i="2"/>
  <c r="H41" i="2"/>
  <c r="H42" i="2"/>
  <c r="H43" i="2"/>
  <c r="H44" i="2"/>
  <c r="H45" i="2"/>
  <c r="H46" i="2"/>
  <c r="H48" i="2"/>
  <c r="H49" i="2"/>
  <c r="H50" i="2"/>
  <c r="H51" i="2"/>
  <c r="H52" i="2"/>
  <c r="H53" i="2"/>
  <c r="H54" i="2"/>
  <c r="H55" i="2"/>
  <c r="H56" i="2"/>
  <c r="H57" i="2"/>
  <c r="H59" i="2"/>
  <c r="I59" i="2"/>
  <c r="H60" i="2"/>
  <c r="I60" i="2"/>
  <c r="J60" i="2" s="1"/>
  <c r="H61" i="2"/>
  <c r="I61" i="2"/>
  <c r="J61" i="2" s="1"/>
  <c r="H62" i="2"/>
  <c r="I62" i="2"/>
  <c r="H63" i="2"/>
  <c r="I63" i="2"/>
  <c r="J63" i="2" s="1"/>
  <c r="H64" i="2"/>
  <c r="I64" i="2"/>
  <c r="J64" i="2" s="1"/>
  <c r="H65" i="2"/>
  <c r="I65" i="2"/>
  <c r="J65" i="2" s="1"/>
  <c r="H66" i="2"/>
  <c r="I66" i="2"/>
  <c r="J66" i="2" s="1"/>
  <c r="H67" i="2"/>
  <c r="I67" i="2"/>
  <c r="J67" i="2" s="1"/>
  <c r="H68" i="2"/>
  <c r="I68" i="2"/>
  <c r="J68" i="2" s="1"/>
  <c r="H69" i="2"/>
  <c r="I69" i="2"/>
  <c r="J69" i="2" s="1"/>
  <c r="H70" i="2"/>
  <c r="I70" i="2"/>
  <c r="J70" i="2" s="1"/>
  <c r="H71" i="2"/>
  <c r="I71" i="2"/>
  <c r="J71" i="2" s="1"/>
  <c r="H72" i="2"/>
  <c r="I72" i="2"/>
  <c r="J72" i="2" s="1"/>
  <c r="H73" i="2"/>
  <c r="I73" i="2"/>
  <c r="J73" i="2" s="1"/>
  <c r="H75" i="2"/>
  <c r="H76" i="2"/>
  <c r="H77" i="2"/>
  <c r="H78" i="2"/>
  <c r="H79" i="2"/>
  <c r="H80" i="2"/>
  <c r="H81" i="2"/>
  <c r="H82" i="2"/>
  <c r="H83" i="2"/>
  <c r="H84" i="2"/>
  <c r="S43" i="4" l="1"/>
  <c r="S44" i="4" s="1"/>
  <c r="Q43" i="4"/>
  <c r="Q44" i="4" s="1"/>
  <c r="G76" i="3"/>
  <c r="AW43" i="4"/>
  <c r="AW44" i="4" s="1"/>
  <c r="K43" i="4"/>
  <c r="K44" i="4" s="1"/>
  <c r="K79" i="3"/>
  <c r="I79" i="3"/>
  <c r="O76" i="3"/>
  <c r="I78" i="3"/>
  <c r="AG43" i="4"/>
  <c r="AG44" i="4" s="1"/>
  <c r="Y43" i="4"/>
  <c r="Y44" i="4" s="1"/>
  <c r="M79" i="3"/>
  <c r="I76" i="3"/>
  <c r="AU43" i="4"/>
  <c r="AU44" i="4" s="1"/>
  <c r="AM43" i="4"/>
  <c r="AM44" i="4" s="1"/>
  <c r="AE43" i="4"/>
  <c r="AE44" i="4" s="1"/>
  <c r="O43" i="4"/>
  <c r="O44" i="4" s="1"/>
  <c r="G43" i="4"/>
  <c r="G44" i="4" s="1"/>
  <c r="AS43" i="4"/>
  <c r="AS44" i="4" s="1"/>
  <c r="AK43" i="4"/>
  <c r="AK44" i="4" s="1"/>
  <c r="U43" i="4"/>
  <c r="U44" i="4" s="1"/>
  <c r="M43" i="4"/>
  <c r="M44" i="4" s="1"/>
  <c r="E43" i="4"/>
  <c r="E44" i="4" s="1"/>
  <c r="AO43" i="4"/>
  <c r="AO44" i="4" s="1"/>
  <c r="I43" i="4"/>
  <c r="I44" i="4" s="1"/>
  <c r="K78" i="3"/>
  <c r="O78" i="3"/>
  <c r="G78" i="3"/>
  <c r="E78" i="3"/>
  <c r="H74" i="2"/>
  <c r="E76" i="3"/>
  <c r="H20" i="2"/>
  <c r="I20" i="2"/>
  <c r="H36" i="2"/>
  <c r="J21" i="2"/>
  <c r="O79" i="3"/>
  <c r="G79" i="3"/>
  <c r="M78" i="3"/>
  <c r="K76" i="3"/>
  <c r="H47" i="2"/>
  <c r="J62" i="2"/>
  <c r="H58" i="2"/>
  <c r="I58" i="2"/>
  <c r="E79" i="3"/>
  <c r="M76" i="3"/>
  <c r="J59" i="2"/>
  <c r="E46" i="4" l="1"/>
  <c r="I85" i="2"/>
  <c r="J8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Yen Ting CHUA (IRAS)</author>
  </authors>
  <commentList>
    <comment ref="A25" authorId="0" shapeId="0" xr:uid="{044F0FC4-3E2A-40DF-AA6F-7CE59B570D78}">
      <text>
        <r>
          <rPr>
            <sz val="9"/>
            <color indexed="81"/>
            <rFont val="Tahoma"/>
            <family val="2"/>
          </rPr>
          <t>Click on " + "on the left for more rows</t>
        </r>
      </text>
    </comment>
    <comment ref="A41" authorId="0" shapeId="0" xr:uid="{566E3AFC-C3B5-4EA6-8769-C7C0866268C7}">
      <text>
        <r>
          <rPr>
            <sz val="9"/>
            <color indexed="81"/>
            <rFont val="Tahoma"/>
            <family val="2"/>
          </rPr>
          <t>Click on " + "on the left for more rows</t>
        </r>
      </text>
    </comment>
    <comment ref="A52" authorId="0" shapeId="0" xr:uid="{C0520604-7C6C-4AB2-BB09-8B729DAFCAD0}">
      <text>
        <r>
          <rPr>
            <sz val="9"/>
            <color indexed="81"/>
            <rFont val="Tahoma"/>
            <family val="2"/>
          </rPr>
          <t>Click on " + "on the left for more rows</t>
        </r>
      </text>
    </comment>
    <comment ref="A63" authorId="0" shapeId="0" xr:uid="{3D33098C-516D-449B-92F8-D1208AAE076F}">
      <text>
        <r>
          <rPr>
            <sz val="9"/>
            <color indexed="81"/>
            <rFont val="Tahoma"/>
            <family val="2"/>
          </rPr>
          <t>Click on " + "on the left for more rows</t>
        </r>
      </text>
    </comment>
    <comment ref="A79" authorId="0" shapeId="0" xr:uid="{FF614DFA-5028-4C0D-BAF8-B0BF44B7C98B}">
      <text>
        <r>
          <rPr>
            <sz val="9"/>
            <color indexed="81"/>
            <rFont val="Tahoma"/>
            <family val="2"/>
          </rPr>
          <t>Click on " + "on the left for more rows</t>
        </r>
      </text>
    </comment>
    <comment ref="A93" authorId="0" shapeId="0" xr:uid="{C4592B4A-9093-4970-B80B-A7F4795BA8EF}">
      <text>
        <r>
          <rPr>
            <sz val="9"/>
            <color indexed="81"/>
            <rFont val="Tahoma"/>
            <family val="2"/>
          </rPr>
          <t>Click on " + "on the left for more rows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Yen Ting CHUA (IRAS)</author>
  </authors>
  <commentList>
    <comment ref="E10" authorId="0" shapeId="0" xr:uid="{935710D3-20A0-4DDF-9F61-8665FE7512CB}">
      <text>
        <r>
          <rPr>
            <b/>
            <sz val="9"/>
            <color indexed="81"/>
            <rFont val="Tahoma"/>
            <family val="2"/>
          </rPr>
          <t>IRAS: Please provide the amount to nearest whole cent.</t>
        </r>
      </text>
    </comment>
    <comment ref="G10" authorId="0" shapeId="0" xr:uid="{F07758C5-51DA-4E91-AE74-C489341EF47D}">
      <text>
        <r>
          <rPr>
            <b/>
            <sz val="9"/>
            <color indexed="81"/>
            <rFont val="Tahoma"/>
            <family val="2"/>
          </rPr>
          <t>IRAS: Please provide the amount to nearest whole cent.</t>
        </r>
      </text>
    </comment>
    <comment ref="I10" authorId="0" shapeId="0" xr:uid="{6EBB7D5E-5EE9-48EF-BCFE-AD3316920EB5}">
      <text>
        <r>
          <rPr>
            <b/>
            <sz val="9"/>
            <color indexed="81"/>
            <rFont val="Tahoma"/>
            <family val="2"/>
          </rPr>
          <t>IRAS: Please provide the amount to nearest whole cent.</t>
        </r>
      </text>
    </comment>
    <comment ref="K10" authorId="0" shapeId="0" xr:uid="{AB431A6B-E6EA-4AB5-9B69-3034F2655DA6}">
      <text>
        <r>
          <rPr>
            <b/>
            <sz val="9"/>
            <color indexed="81"/>
            <rFont val="Tahoma"/>
            <family val="2"/>
          </rPr>
          <t>IRAS: Please provide the amount to nearest whole cent.</t>
        </r>
      </text>
    </comment>
    <comment ref="M10" authorId="0" shapeId="0" xr:uid="{0279A9AF-6EA5-41B1-AE83-89354D8984DF}">
      <text>
        <r>
          <rPr>
            <b/>
            <sz val="9"/>
            <color indexed="81"/>
            <rFont val="Tahoma"/>
            <family val="2"/>
          </rPr>
          <t>IRAS: Please provide the amount to nearest whole cent.</t>
        </r>
      </text>
    </comment>
    <comment ref="O10" authorId="0" shapeId="0" xr:uid="{4424F374-2EAF-441A-8536-7F0A6AC24295}">
      <text>
        <r>
          <rPr>
            <b/>
            <sz val="9"/>
            <color indexed="81"/>
            <rFont val="Tahoma"/>
            <family val="2"/>
          </rPr>
          <t>IRAS: Please provide the amount to nearest whole cent.</t>
        </r>
      </text>
    </comment>
    <comment ref="A16" authorId="0" shapeId="0" xr:uid="{AD58E200-CDF0-475F-8DAE-B84626043346}">
      <text>
        <r>
          <rPr>
            <sz val="9"/>
            <color indexed="81"/>
            <rFont val="Tahoma"/>
            <family val="2"/>
          </rPr>
          <t>Click on " + "on the left for more rows</t>
        </r>
      </text>
    </comment>
    <comment ref="A32" authorId="0" shapeId="0" xr:uid="{46832211-E5A9-45A3-BA24-AD21DBDD8B33}">
      <text>
        <r>
          <rPr>
            <sz val="9"/>
            <color indexed="81"/>
            <rFont val="Tahoma"/>
            <family val="2"/>
          </rPr>
          <t>Click on " + "on the left for more rows</t>
        </r>
      </text>
    </comment>
    <comment ref="A43" authorId="0" shapeId="0" xr:uid="{75403BF2-AF1E-4CDA-A617-F5F1948D8CC7}">
      <text>
        <r>
          <rPr>
            <sz val="9"/>
            <color indexed="81"/>
            <rFont val="Tahoma"/>
            <family val="2"/>
          </rPr>
          <t>Click on " + "on the left for more rows</t>
        </r>
      </text>
    </comment>
    <comment ref="A54" authorId="0" shapeId="0" xr:uid="{C3285914-AF1B-4402-ABB7-F075E11463D3}">
      <text>
        <r>
          <rPr>
            <sz val="9"/>
            <color indexed="81"/>
            <rFont val="Tahoma"/>
            <family val="2"/>
          </rPr>
          <t>Click on " + "on the left for more rows</t>
        </r>
      </text>
    </comment>
    <comment ref="A70" authorId="0" shapeId="0" xr:uid="{81DD7FF2-CEC2-48FB-B043-FC120BE62D37}">
      <text>
        <r>
          <rPr>
            <sz val="9"/>
            <color indexed="81"/>
            <rFont val="Tahoma"/>
            <family val="2"/>
          </rPr>
          <t>Click on " + "on the left for more rows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Yen Ting CHUA (IRAS)</author>
  </authors>
  <commentList>
    <comment ref="E10" authorId="0" shapeId="0" xr:uid="{FAD028F5-58B3-463B-A738-61EB377213A8}">
      <text>
        <r>
          <rPr>
            <b/>
            <sz val="9"/>
            <color indexed="81"/>
            <rFont val="Tahoma"/>
            <family val="2"/>
          </rPr>
          <t>IRAS: Please provide the amount to nearest whole cent.</t>
        </r>
      </text>
    </comment>
    <comment ref="G10" authorId="0" shapeId="0" xr:uid="{BD678EE0-7126-4C39-A157-9CDD835F864A}">
      <text>
        <r>
          <rPr>
            <b/>
            <sz val="9"/>
            <color indexed="81"/>
            <rFont val="Tahoma"/>
            <family val="2"/>
          </rPr>
          <t>IRAS: Please provide the amount to nearest whole cent.</t>
        </r>
      </text>
    </comment>
    <comment ref="I10" authorId="0" shapeId="0" xr:uid="{02B36802-3F4F-449A-8D0B-37585E2E7EE2}">
      <text>
        <r>
          <rPr>
            <b/>
            <sz val="9"/>
            <color indexed="81"/>
            <rFont val="Tahoma"/>
            <family val="2"/>
          </rPr>
          <t>IRAS: Please provide the amount to nearest whole cent.</t>
        </r>
      </text>
    </comment>
    <comment ref="K10" authorId="0" shapeId="0" xr:uid="{76BBEC35-B42B-4CFB-9753-2E0DF235BC73}">
      <text>
        <r>
          <rPr>
            <b/>
            <sz val="9"/>
            <color indexed="81"/>
            <rFont val="Tahoma"/>
            <family val="2"/>
          </rPr>
          <t>IRAS: Please provide the amount to nearest whole cent.</t>
        </r>
      </text>
    </comment>
    <comment ref="M10" authorId="0" shapeId="0" xr:uid="{980CBCF8-F195-4F1A-A346-C0960087C39C}">
      <text>
        <r>
          <rPr>
            <b/>
            <sz val="9"/>
            <color indexed="81"/>
            <rFont val="Tahoma"/>
            <family val="2"/>
          </rPr>
          <t>IRAS: Please provide the amount to nearest whole cent.</t>
        </r>
      </text>
    </comment>
    <comment ref="O10" authorId="0" shapeId="0" xr:uid="{80B368C4-3FD2-4F7D-A749-02E0DCB5D34D}">
      <text>
        <r>
          <rPr>
            <b/>
            <sz val="9"/>
            <color indexed="81"/>
            <rFont val="Tahoma"/>
            <family val="2"/>
          </rPr>
          <t>IRAS: Please provide the amount to nearest whole cent.</t>
        </r>
      </text>
    </comment>
    <comment ref="Q10" authorId="0" shapeId="0" xr:uid="{F8A35359-DB87-4132-8827-EB176FB363B7}">
      <text>
        <r>
          <rPr>
            <b/>
            <sz val="9"/>
            <color indexed="81"/>
            <rFont val="Tahoma"/>
            <family val="2"/>
          </rPr>
          <t>IRAS: Please provide the amount to nearest whole cent.</t>
        </r>
      </text>
    </comment>
    <comment ref="S10" authorId="0" shapeId="0" xr:uid="{F7A947D2-6167-444C-8D8C-8571EFD17E91}">
      <text>
        <r>
          <rPr>
            <b/>
            <sz val="9"/>
            <color indexed="81"/>
            <rFont val="Tahoma"/>
            <family val="2"/>
          </rPr>
          <t>IRAS: Please provide the amount to nearest whole cent.</t>
        </r>
      </text>
    </comment>
    <comment ref="U10" authorId="0" shapeId="0" xr:uid="{F5CBE85E-DEFF-4FC6-9AA5-0BCC49088820}">
      <text>
        <r>
          <rPr>
            <b/>
            <sz val="9"/>
            <color indexed="81"/>
            <rFont val="Tahoma"/>
            <family val="2"/>
          </rPr>
          <t>IRAS: Please provide the amount to nearest whole cent.</t>
        </r>
      </text>
    </comment>
    <comment ref="W10" authorId="0" shapeId="0" xr:uid="{F7F61C0D-BFF3-42CB-AF39-D4FF51AAD5FB}">
      <text>
        <r>
          <rPr>
            <b/>
            <sz val="9"/>
            <color indexed="81"/>
            <rFont val="Tahoma"/>
            <family val="2"/>
          </rPr>
          <t>IRAS: Please provide the amount to nearest whole cent.</t>
        </r>
      </text>
    </comment>
    <comment ref="Y10" authorId="0" shapeId="0" xr:uid="{4402B5BD-80AC-4D97-99D2-F3F6332BEE9B}">
      <text>
        <r>
          <rPr>
            <b/>
            <sz val="9"/>
            <color indexed="81"/>
            <rFont val="Tahoma"/>
            <family val="2"/>
          </rPr>
          <t>IRAS: Please provide the amount to nearest whole cent.</t>
        </r>
      </text>
    </comment>
    <comment ref="AA10" authorId="0" shapeId="0" xr:uid="{015CD117-E350-46D3-AFA7-5B45D2CD7C3A}">
      <text>
        <r>
          <rPr>
            <b/>
            <sz val="9"/>
            <color indexed="81"/>
            <rFont val="Tahoma"/>
            <family val="2"/>
          </rPr>
          <t>IRAS: Please provide the amount to nearest whole cent.</t>
        </r>
      </text>
    </comment>
    <comment ref="AC10" authorId="0" shapeId="0" xr:uid="{C6335638-14B5-4161-B265-376F61933A91}">
      <text>
        <r>
          <rPr>
            <b/>
            <sz val="9"/>
            <color indexed="81"/>
            <rFont val="Tahoma"/>
            <family val="2"/>
          </rPr>
          <t>IRAS: Please provide the amount to nearest whole cent.</t>
        </r>
      </text>
    </comment>
    <comment ref="AE10" authorId="0" shapeId="0" xr:uid="{58549566-6F0E-4F8B-8A37-CFB93B7AB8B8}">
      <text>
        <r>
          <rPr>
            <b/>
            <sz val="9"/>
            <color indexed="81"/>
            <rFont val="Tahoma"/>
            <family val="2"/>
          </rPr>
          <t>IRAS: Please provide the amount to nearest whole cent.</t>
        </r>
      </text>
    </comment>
    <comment ref="AG10" authorId="0" shapeId="0" xr:uid="{BD38D1BE-ED84-4171-8D2E-780124441380}">
      <text>
        <r>
          <rPr>
            <b/>
            <sz val="9"/>
            <color indexed="81"/>
            <rFont val="Tahoma"/>
            <family val="2"/>
          </rPr>
          <t>IRAS: Please provide the amount to nearest whole cent.</t>
        </r>
      </text>
    </comment>
    <comment ref="AI10" authorId="0" shapeId="0" xr:uid="{CC354EFE-E898-49A3-A02F-A5B8EB52B1FC}">
      <text>
        <r>
          <rPr>
            <b/>
            <sz val="9"/>
            <color indexed="81"/>
            <rFont val="Tahoma"/>
            <family val="2"/>
          </rPr>
          <t>IRAS: Please provide the amount to nearest whole cent.</t>
        </r>
      </text>
    </comment>
    <comment ref="AK10" authorId="0" shapeId="0" xr:uid="{9ACAF798-65A7-4AFB-AFE5-75FC38E4CA62}">
      <text>
        <r>
          <rPr>
            <b/>
            <sz val="9"/>
            <color indexed="81"/>
            <rFont val="Tahoma"/>
            <family val="2"/>
          </rPr>
          <t>IRAS: Please provide the amount to nearest whole cent.</t>
        </r>
      </text>
    </comment>
    <comment ref="AM10" authorId="0" shapeId="0" xr:uid="{B95A3DCD-057D-4BAD-89CF-68757210B4B8}">
      <text>
        <r>
          <rPr>
            <b/>
            <sz val="9"/>
            <color indexed="81"/>
            <rFont val="Tahoma"/>
            <family val="2"/>
          </rPr>
          <t>IRAS: Please provide the amount to nearest whole cent.</t>
        </r>
      </text>
    </comment>
    <comment ref="AO10" authorId="0" shapeId="0" xr:uid="{3B1DC6CE-D8A6-47F6-9440-AF21DDDE5CEB}">
      <text>
        <r>
          <rPr>
            <b/>
            <sz val="9"/>
            <color indexed="81"/>
            <rFont val="Tahoma"/>
            <family val="2"/>
          </rPr>
          <t>IRAS: Please provide the amount to nearest whole cent.</t>
        </r>
      </text>
    </comment>
    <comment ref="AQ10" authorId="0" shapeId="0" xr:uid="{740787D1-D215-4418-8F63-E79B94CEDF7E}">
      <text>
        <r>
          <rPr>
            <b/>
            <sz val="9"/>
            <color indexed="81"/>
            <rFont val="Tahoma"/>
            <family val="2"/>
          </rPr>
          <t>IRAS: Please provide the amount to nearest whole cent.</t>
        </r>
      </text>
    </comment>
    <comment ref="AS10" authorId="0" shapeId="0" xr:uid="{33805119-96AD-472C-972D-1C4EC68B8E36}">
      <text>
        <r>
          <rPr>
            <b/>
            <sz val="9"/>
            <color indexed="81"/>
            <rFont val="Tahoma"/>
            <family val="2"/>
          </rPr>
          <t>IRAS: Please provide the amount to nearest whole cent.</t>
        </r>
      </text>
    </comment>
    <comment ref="AU10" authorId="0" shapeId="0" xr:uid="{C39253DA-9258-4D8B-98FC-0707E939A325}">
      <text>
        <r>
          <rPr>
            <b/>
            <sz val="9"/>
            <color indexed="81"/>
            <rFont val="Tahoma"/>
            <family val="2"/>
          </rPr>
          <t>IRAS: Please provide the amount to nearest whole cent.</t>
        </r>
      </text>
    </comment>
    <comment ref="AW10" authorId="0" shapeId="0" xr:uid="{BC771EA0-7794-4848-AD31-F8EDA3616BF7}">
      <text>
        <r>
          <rPr>
            <b/>
            <sz val="9"/>
            <color indexed="81"/>
            <rFont val="Tahoma"/>
            <family val="2"/>
          </rPr>
          <t>IRAS: Please provide the amount to nearest whole cent.</t>
        </r>
      </text>
    </comment>
    <comment ref="AY10" authorId="0" shapeId="0" xr:uid="{9786C56A-C617-4A24-BF7B-2BF3F97B12B0}">
      <text>
        <r>
          <rPr>
            <b/>
            <sz val="9"/>
            <color indexed="81"/>
            <rFont val="Tahoma"/>
            <family val="2"/>
          </rPr>
          <t>IRAS: Please provide the amount to nearest whole cent.</t>
        </r>
      </text>
    </comment>
    <comment ref="A16" authorId="0" shapeId="0" xr:uid="{05E3B1A8-9687-4785-8AFD-50075DFA9289}">
      <text>
        <r>
          <rPr>
            <sz val="9"/>
            <color indexed="81"/>
            <rFont val="Tahoma"/>
            <family val="2"/>
          </rPr>
          <t>Click on " + "on the left for more rows</t>
        </r>
      </text>
    </comment>
    <comment ref="A32" authorId="0" shapeId="0" xr:uid="{F96DB096-9C53-4707-BDED-F40C9BE65147}">
      <text>
        <r>
          <rPr>
            <sz val="9"/>
            <color indexed="81"/>
            <rFont val="Tahoma"/>
            <family val="2"/>
          </rPr>
          <t>Click on " + "on the left for more rows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Noraini ISMAIL (IRAS)</author>
  </authors>
  <commentList>
    <comment ref="C16" authorId="0" shapeId="0" xr:uid="{2C41FB1E-77F0-4A30-A1E7-8ECBE7A5EB40}">
      <text>
        <r>
          <rPr>
            <b/>
            <sz val="9"/>
            <color indexed="81"/>
            <rFont val="Tahoma"/>
            <family val="2"/>
          </rPr>
          <t>IRAS:</t>
        </r>
        <r>
          <rPr>
            <sz val="9"/>
            <color indexed="81"/>
            <rFont val="Tahoma"/>
            <family val="2"/>
          </rPr>
          <t xml:space="preserve">
Select "Yes" if your error falls within the scenario described and the conditions (if any) specified are satisfied. 
Select "No" if your error falls within the scenario described but you did not satisfy the conditions (if any) specified. 
Select "NA" if you did not make the error. </t>
        </r>
      </text>
    </comment>
  </commentList>
</comments>
</file>

<file path=xl/sharedStrings.xml><?xml version="1.0" encoding="utf-8"?>
<sst xmlns="http://schemas.openxmlformats.org/spreadsheetml/2006/main" count="495" uniqueCount="229">
  <si>
    <t>Annex 5. Follow-up on Gaps and Errors - Section 1: Disclosure of Gaps and Errors</t>
  </si>
  <si>
    <t>(Please do not delete any rows or columns in Sections 1.1 to 1.3 to avoid deleting the built-in formulas and functions.)</t>
  </si>
  <si>
    <t>How to complete Section 1. Disclosure of gaps and errors</t>
  </si>
  <si>
    <r>
      <t xml:space="preserve">The errors should be disclosed in </t>
    </r>
    <r>
      <rPr>
        <b/>
        <sz val="12"/>
        <color rgb="FF000000"/>
        <rFont val="Arial"/>
        <family val="2"/>
      </rPr>
      <t>Section 1.1 and 1.3 of the Follow-up on Gaps and Errors</t>
    </r>
    <r>
      <rPr>
        <sz val="12"/>
        <color rgb="FF000000"/>
        <rFont val="Arial"/>
        <family val="2"/>
      </rPr>
      <t xml:space="preserve"> in the following manner:</t>
    </r>
  </si>
  <si>
    <t>(a)</t>
  </si>
  <si>
    <t>How to disclose errors</t>
  </si>
  <si>
    <t>Error Discovered</t>
  </si>
  <si>
    <t xml:space="preserve">How to fill in errors quantified in Annex 5 </t>
  </si>
  <si>
    <t>Over-stated</t>
  </si>
  <si>
    <r>
      <t xml:space="preserve">Report as </t>
    </r>
    <r>
      <rPr>
        <b/>
        <sz val="10"/>
        <color rgb="FFFF0000"/>
        <rFont val="Arial"/>
        <family val="2"/>
      </rPr>
      <t>Negative Amount</t>
    </r>
    <r>
      <rPr>
        <sz val="10"/>
        <color indexed="8"/>
        <rFont val="Arial"/>
        <family val="2"/>
      </rPr>
      <t xml:space="preserve"> as you are trying to reduce the amount in excess.</t>
    </r>
  </si>
  <si>
    <t>Under-stated</t>
  </si>
  <si>
    <r>
      <t xml:space="preserve">Report as </t>
    </r>
    <r>
      <rPr>
        <b/>
        <sz val="10"/>
        <color indexed="30"/>
        <rFont val="Arial"/>
        <family val="2"/>
      </rPr>
      <t>Positive Amount</t>
    </r>
    <r>
      <rPr>
        <sz val="10"/>
        <color indexed="8"/>
        <rFont val="Arial"/>
        <family val="2"/>
      </rPr>
      <t xml:space="preserve"> as you are trying to report the shortfall amount.</t>
    </r>
  </si>
  <si>
    <t>Examples of how to fill in the amount</t>
  </si>
  <si>
    <t>Disclosure in Sections 1.1 to 1.3</t>
  </si>
  <si>
    <t>Scenarios</t>
  </si>
  <si>
    <t>Adjustment required to correct the errors</t>
  </si>
  <si>
    <t>Error Amount excluding GST</t>
  </si>
  <si>
    <t>GST amount in error</t>
  </si>
  <si>
    <r>
      <rPr>
        <sz val="10"/>
        <rFont val="Arial"/>
        <family val="2"/>
      </rPr>
      <t>I have</t>
    </r>
    <r>
      <rPr>
        <sz val="10"/>
        <color indexed="30"/>
        <rFont val="Arial"/>
        <family val="2"/>
      </rPr>
      <t xml:space="preserve"> </t>
    </r>
    <r>
      <rPr>
        <b/>
        <sz val="10"/>
        <color rgb="FFFF0000"/>
        <rFont val="Arial"/>
        <family val="2"/>
      </rPr>
      <t>over-stated</t>
    </r>
    <r>
      <rPr>
        <sz val="10"/>
        <color indexed="56"/>
        <rFont val="Arial"/>
        <family val="2"/>
      </rPr>
      <t xml:space="preserve"> </t>
    </r>
    <r>
      <rPr>
        <sz val="10"/>
        <rFont val="Arial"/>
        <family val="2"/>
      </rPr>
      <t>my Standard-rated</t>
    </r>
    <r>
      <rPr>
        <sz val="10"/>
        <color indexed="56"/>
        <rFont val="Arial"/>
        <family val="2"/>
      </rPr>
      <t xml:space="preserve"> </t>
    </r>
    <r>
      <rPr>
        <sz val="10"/>
        <rFont val="Arial"/>
        <family val="2"/>
      </rPr>
      <t xml:space="preserve">Supplies by </t>
    </r>
    <r>
      <rPr>
        <b/>
        <sz val="10"/>
        <rFont val="Arial"/>
        <family val="2"/>
      </rPr>
      <t>$100</t>
    </r>
    <r>
      <rPr>
        <sz val="10"/>
        <rFont val="Arial"/>
        <family val="2"/>
      </rPr>
      <t xml:space="preserve"> and</t>
    </r>
    <r>
      <rPr>
        <sz val="10"/>
        <color indexed="56"/>
        <rFont val="Arial"/>
        <family val="2"/>
      </rPr>
      <t xml:space="preserve"> </t>
    </r>
    <r>
      <rPr>
        <b/>
        <sz val="10"/>
        <color rgb="FFFF0000"/>
        <rFont val="Arial"/>
        <family val="2"/>
      </rPr>
      <t>over-accounted</t>
    </r>
    <r>
      <rPr>
        <sz val="10"/>
        <color indexed="56"/>
        <rFont val="Arial"/>
        <family val="2"/>
      </rPr>
      <t xml:space="preserve"> </t>
    </r>
    <r>
      <rPr>
        <sz val="10"/>
        <rFont val="Arial"/>
        <family val="2"/>
      </rPr>
      <t xml:space="preserve">Output Tax by </t>
    </r>
    <r>
      <rPr>
        <b/>
        <sz val="10"/>
        <rFont val="Arial"/>
        <family val="2"/>
      </rPr>
      <t>$X^</t>
    </r>
    <r>
      <rPr>
        <sz val="10"/>
        <rFont val="Arial"/>
        <family val="2"/>
      </rPr>
      <t>.</t>
    </r>
  </si>
  <si>
    <r>
      <rPr>
        <b/>
        <sz val="10"/>
        <color rgb="FFFF0000"/>
        <rFont val="Arial"/>
        <family val="2"/>
      </rPr>
      <t>Reduce</t>
    </r>
    <r>
      <rPr>
        <sz val="10"/>
        <color rgb="FF00B050"/>
        <rFont val="Arial"/>
        <family val="2"/>
      </rPr>
      <t xml:space="preserve"> </t>
    </r>
    <r>
      <rPr>
        <sz val="10"/>
        <rFont val="Arial"/>
        <family val="2"/>
      </rPr>
      <t>both amounts declared as follows:</t>
    </r>
  </si>
  <si>
    <t>-X</t>
  </si>
  <si>
    <r>
      <rPr>
        <sz val="10"/>
        <rFont val="Arial"/>
        <family val="2"/>
      </rPr>
      <t xml:space="preserve">I have </t>
    </r>
    <r>
      <rPr>
        <b/>
        <sz val="10"/>
        <color indexed="30"/>
        <rFont val="Arial"/>
        <family val="2"/>
      </rPr>
      <t>under-stated</t>
    </r>
    <r>
      <rPr>
        <sz val="10"/>
        <color indexed="56"/>
        <rFont val="Arial"/>
        <family val="2"/>
      </rPr>
      <t xml:space="preserve"> </t>
    </r>
    <r>
      <rPr>
        <sz val="10"/>
        <rFont val="Arial"/>
        <family val="2"/>
      </rPr>
      <t xml:space="preserve">my Standard-rated Supplies by </t>
    </r>
    <r>
      <rPr>
        <b/>
        <sz val="10"/>
        <rFont val="Arial"/>
        <family val="2"/>
      </rPr>
      <t>$100</t>
    </r>
    <r>
      <rPr>
        <sz val="10"/>
        <rFont val="Arial"/>
        <family val="2"/>
      </rPr>
      <t xml:space="preserve"> and</t>
    </r>
    <r>
      <rPr>
        <sz val="10"/>
        <color indexed="56"/>
        <rFont val="Arial"/>
        <family val="2"/>
      </rPr>
      <t xml:space="preserve"> </t>
    </r>
    <r>
      <rPr>
        <b/>
        <sz val="10"/>
        <color rgb="FF0066CC"/>
        <rFont val="Arial"/>
        <family val="2"/>
      </rPr>
      <t>under-accounted</t>
    </r>
    <r>
      <rPr>
        <sz val="10"/>
        <color indexed="56"/>
        <rFont val="Arial"/>
        <family val="2"/>
      </rPr>
      <t xml:space="preserve"> </t>
    </r>
    <r>
      <rPr>
        <sz val="10"/>
        <rFont val="Arial"/>
        <family val="2"/>
      </rPr>
      <t xml:space="preserve">Output Tax by </t>
    </r>
    <r>
      <rPr>
        <b/>
        <sz val="10"/>
        <rFont val="Arial"/>
        <family val="2"/>
      </rPr>
      <t>$X^</t>
    </r>
    <r>
      <rPr>
        <sz val="10"/>
        <rFont val="Arial"/>
        <family val="2"/>
      </rPr>
      <t>.</t>
    </r>
  </si>
  <si>
    <r>
      <t>Increase</t>
    </r>
    <r>
      <rPr>
        <sz val="10"/>
        <color indexed="56"/>
        <rFont val="Arial"/>
        <family val="2"/>
      </rPr>
      <t xml:space="preserve"> </t>
    </r>
    <r>
      <rPr>
        <sz val="10"/>
        <rFont val="Arial"/>
        <family val="2"/>
      </rPr>
      <t>both amounts declared as follows:</t>
    </r>
  </si>
  <si>
    <t>X</t>
  </si>
  <si>
    <r>
      <rPr>
        <sz val="10"/>
        <rFont val="Arial"/>
        <family val="2"/>
      </rPr>
      <t xml:space="preserve">I have </t>
    </r>
    <r>
      <rPr>
        <b/>
        <sz val="10"/>
        <color rgb="FFFF0000"/>
        <rFont val="Arial"/>
        <family val="2"/>
      </rPr>
      <t>over-stated</t>
    </r>
    <r>
      <rPr>
        <sz val="10"/>
        <color indexed="56"/>
        <rFont val="Arial"/>
        <family val="2"/>
      </rPr>
      <t xml:space="preserve"> </t>
    </r>
    <r>
      <rPr>
        <sz val="10"/>
        <rFont val="Arial"/>
        <family val="2"/>
      </rPr>
      <t xml:space="preserve">my Taxable Purchases by </t>
    </r>
    <r>
      <rPr>
        <b/>
        <sz val="10"/>
        <rFont val="Arial"/>
        <family val="2"/>
      </rPr>
      <t>$100</t>
    </r>
    <r>
      <rPr>
        <sz val="10"/>
        <rFont val="Arial"/>
        <family val="2"/>
      </rPr>
      <t xml:space="preserve"> and</t>
    </r>
    <r>
      <rPr>
        <b/>
        <sz val="10"/>
        <color indexed="10"/>
        <rFont val="Arial"/>
        <family val="2"/>
      </rPr>
      <t xml:space="preserve"> </t>
    </r>
    <r>
      <rPr>
        <b/>
        <sz val="10"/>
        <color rgb="FFFF0000"/>
        <rFont val="Arial"/>
        <family val="2"/>
      </rPr>
      <t>over-claimed</t>
    </r>
    <r>
      <rPr>
        <b/>
        <sz val="10"/>
        <color indexed="10"/>
        <rFont val="Arial"/>
        <family val="2"/>
      </rPr>
      <t xml:space="preserve"> </t>
    </r>
    <r>
      <rPr>
        <sz val="10"/>
        <rFont val="Arial"/>
        <family val="2"/>
      </rPr>
      <t xml:space="preserve">Input Tax by </t>
    </r>
    <r>
      <rPr>
        <b/>
        <sz val="10"/>
        <rFont val="Arial"/>
        <family val="2"/>
      </rPr>
      <t>$X^</t>
    </r>
    <r>
      <rPr>
        <sz val="10"/>
        <rFont val="Arial"/>
        <family val="2"/>
      </rPr>
      <t>.</t>
    </r>
  </si>
  <si>
    <r>
      <rPr>
        <b/>
        <sz val="10"/>
        <color rgb="FFFF0000"/>
        <rFont val="Arial"/>
        <family val="2"/>
      </rPr>
      <t>Reduce</t>
    </r>
    <r>
      <rPr>
        <sz val="10"/>
        <color indexed="56"/>
        <rFont val="Arial"/>
        <family val="2"/>
      </rPr>
      <t xml:space="preserve"> </t>
    </r>
    <r>
      <rPr>
        <sz val="10"/>
        <rFont val="Arial"/>
        <family val="2"/>
      </rPr>
      <t xml:space="preserve">both amounts declared as follows: </t>
    </r>
  </si>
  <si>
    <r>
      <rPr>
        <sz val="10"/>
        <rFont val="Arial"/>
        <family val="2"/>
      </rPr>
      <t>I have</t>
    </r>
    <r>
      <rPr>
        <sz val="10"/>
        <color indexed="30"/>
        <rFont val="Arial"/>
        <family val="2"/>
      </rPr>
      <t xml:space="preserve"> </t>
    </r>
    <r>
      <rPr>
        <b/>
        <sz val="10"/>
        <color indexed="30"/>
        <rFont val="Arial"/>
        <family val="2"/>
      </rPr>
      <t>under-stated</t>
    </r>
    <r>
      <rPr>
        <sz val="10"/>
        <color indexed="56"/>
        <rFont val="Arial"/>
        <family val="2"/>
      </rPr>
      <t xml:space="preserve"> </t>
    </r>
    <r>
      <rPr>
        <sz val="10"/>
        <rFont val="Arial"/>
        <family val="2"/>
      </rPr>
      <t xml:space="preserve">my Taxable Purchases by </t>
    </r>
    <r>
      <rPr>
        <b/>
        <sz val="10"/>
        <rFont val="Arial"/>
        <family val="2"/>
      </rPr>
      <t>$100</t>
    </r>
    <r>
      <rPr>
        <sz val="10"/>
        <rFont val="Arial"/>
        <family val="2"/>
      </rPr>
      <t xml:space="preserve"> and</t>
    </r>
    <r>
      <rPr>
        <sz val="10"/>
        <color indexed="56"/>
        <rFont val="Arial"/>
        <family val="2"/>
      </rPr>
      <t xml:space="preserve"> </t>
    </r>
    <r>
      <rPr>
        <b/>
        <sz val="10"/>
        <color rgb="FF0066CC"/>
        <rFont val="Arial"/>
        <family val="2"/>
      </rPr>
      <t>under-claimed</t>
    </r>
    <r>
      <rPr>
        <sz val="10"/>
        <rFont val="Arial"/>
        <family val="2"/>
      </rPr>
      <t xml:space="preserve"> Input Tax by </t>
    </r>
    <r>
      <rPr>
        <b/>
        <sz val="10"/>
        <rFont val="Arial"/>
        <family val="2"/>
      </rPr>
      <t>$X^</t>
    </r>
    <r>
      <rPr>
        <sz val="10"/>
        <rFont val="Arial"/>
        <family val="2"/>
      </rPr>
      <t>.</t>
    </r>
  </si>
  <si>
    <r>
      <rPr>
        <b/>
        <sz val="10"/>
        <rFont val="Arial"/>
        <family val="2"/>
      </rPr>
      <t>I have</t>
    </r>
    <r>
      <rPr>
        <sz val="10"/>
        <rFont val="Arial"/>
        <family val="2"/>
      </rPr>
      <t xml:space="preserve"> </t>
    </r>
    <r>
      <rPr>
        <b/>
        <sz val="10"/>
        <color rgb="FFFF0000"/>
        <rFont val="Arial"/>
        <family val="2"/>
      </rPr>
      <t>over-stated</t>
    </r>
    <r>
      <rPr>
        <sz val="10"/>
        <rFont val="Arial"/>
        <family val="2"/>
      </rPr>
      <t xml:space="preserve"> my exempt supplies by </t>
    </r>
    <r>
      <rPr>
        <b/>
        <sz val="10"/>
        <rFont val="Arial"/>
        <family val="2"/>
      </rPr>
      <t>$500</t>
    </r>
    <r>
      <rPr>
        <sz val="10"/>
        <rFont val="Arial"/>
        <family val="2"/>
      </rPr>
      <t>.</t>
    </r>
  </si>
  <si>
    <r>
      <rPr>
        <b/>
        <sz val="10"/>
        <color rgb="FFFF0000"/>
        <rFont val="Arial"/>
        <family val="2"/>
      </rPr>
      <t>Reduce</t>
    </r>
    <r>
      <rPr>
        <sz val="10"/>
        <rFont val="Arial"/>
        <family val="2"/>
      </rPr>
      <t xml:space="preserve"> the amount declared as follows: </t>
    </r>
  </si>
  <si>
    <r>
      <t xml:space="preserve">I have </t>
    </r>
    <r>
      <rPr>
        <b/>
        <sz val="10"/>
        <color rgb="FF0066CC"/>
        <rFont val="Arial"/>
        <family val="2"/>
      </rPr>
      <t>under-stated</t>
    </r>
    <r>
      <rPr>
        <sz val="10"/>
        <rFont val="Arial"/>
        <family val="2"/>
      </rPr>
      <t xml:space="preserve"> my exempt supplies by </t>
    </r>
    <r>
      <rPr>
        <b/>
        <sz val="10"/>
        <rFont val="Arial"/>
        <family val="2"/>
      </rPr>
      <t>$600</t>
    </r>
    <r>
      <rPr>
        <sz val="10"/>
        <rFont val="Arial"/>
        <family val="2"/>
      </rPr>
      <t>.</t>
    </r>
  </si>
  <si>
    <r>
      <rPr>
        <b/>
        <sz val="10"/>
        <color rgb="FF0066CC"/>
        <rFont val="Arial"/>
        <family val="2"/>
      </rPr>
      <t>Increase</t>
    </r>
    <r>
      <rPr>
        <sz val="10"/>
        <rFont val="Arial"/>
        <family val="2"/>
      </rPr>
      <t xml:space="preserve"> the amount declared as follows:</t>
    </r>
  </si>
  <si>
    <t>^ $X refers to the GST error amount.</t>
  </si>
  <si>
    <t>(b)</t>
  </si>
  <si>
    <r>
      <t xml:space="preserve">All errors must be quantified before submitting this disclosure.  Please </t>
    </r>
    <r>
      <rPr>
        <u/>
        <sz val="12"/>
        <rFont val="Arial"/>
        <family val="2"/>
      </rPr>
      <t>do not</t>
    </r>
    <r>
      <rPr>
        <sz val="12"/>
        <rFont val="Arial"/>
        <family val="2"/>
      </rPr>
      <t xml:space="preserve"> request for waiver to quantify errors </t>
    </r>
    <r>
      <rPr>
        <b/>
        <sz val="12"/>
        <rFont val="Arial"/>
        <family val="2"/>
      </rPr>
      <t>with GST impact</t>
    </r>
    <r>
      <rPr>
        <sz val="12"/>
        <rFont val="Arial"/>
        <family val="2"/>
      </rPr>
      <t xml:space="preserve"> unless the errors satisfy the conditions under the ASK Administrative Concessions (refer to Section 2). </t>
    </r>
  </si>
  <si>
    <t>(c)</t>
  </si>
  <si>
    <r>
      <t>For recurring GST error(s) noted, please quantify the actual error amount(s) for the ACAP period and past affected prescribed accounting period(s). You may use a proxy to compute the</t>
    </r>
    <r>
      <rPr>
        <b/>
        <sz val="12"/>
        <rFont val="Arial"/>
        <family val="2"/>
      </rPr>
      <t xml:space="preserve"> additional tax payable</t>
    </r>
    <r>
      <rPr>
        <sz val="12"/>
        <rFont val="Arial"/>
        <family val="2"/>
      </rPr>
      <t xml:space="preserve"> for the past prescribed accounting periods for efficacy or business reasons but this is subject to Comptroller’s agreement. Please </t>
    </r>
    <r>
      <rPr>
        <u/>
        <sz val="12"/>
        <rFont val="Arial"/>
        <family val="2"/>
      </rPr>
      <t>clearly state</t>
    </r>
    <r>
      <rPr>
        <sz val="12"/>
        <rFont val="Arial"/>
        <family val="2"/>
      </rPr>
      <t xml:space="preserve"> your proxy basis, the reason why the proxy adopted is reasonable and </t>
    </r>
    <r>
      <rPr>
        <u/>
        <sz val="12"/>
        <rFont val="Arial"/>
        <family val="2"/>
      </rPr>
      <t>full quantification of the estimated errors</t>
    </r>
    <r>
      <rPr>
        <sz val="12"/>
        <rFont val="Arial"/>
        <family val="2"/>
      </rPr>
      <t xml:space="preserve"> in </t>
    </r>
    <r>
      <rPr>
        <b/>
        <sz val="12"/>
        <rFont val="Arial"/>
        <family val="2"/>
      </rPr>
      <t>Section 1.1 of Follow-up on Gaps and Errors.</t>
    </r>
    <r>
      <rPr>
        <sz val="12"/>
        <rFont val="Arial"/>
        <family val="2"/>
      </rPr>
      <t xml:space="preserve"> </t>
    </r>
  </si>
  <si>
    <t>(d)</t>
  </si>
  <si>
    <r>
      <t xml:space="preserve">For errors resulting in additional refunds, </t>
    </r>
    <r>
      <rPr>
        <u/>
        <sz val="12"/>
        <rFont val="Arial"/>
        <family val="2"/>
      </rPr>
      <t xml:space="preserve">no extrapolation is allowed </t>
    </r>
    <r>
      <rPr>
        <sz val="12"/>
        <rFont val="Arial"/>
        <family val="2"/>
      </rPr>
      <t xml:space="preserve">and you need to provide the actual quantification. In addition, please describe the work performed to ensure the claims are valid and are not made in the GST returns for </t>
    </r>
    <r>
      <rPr>
        <u/>
        <sz val="12"/>
        <rFont val="Arial"/>
        <family val="2"/>
      </rPr>
      <t>all</t>
    </r>
    <r>
      <rPr>
        <sz val="12"/>
        <rFont val="Arial"/>
        <family val="2"/>
      </rPr>
      <t xml:space="preserve"> the past prescribed accounting periods (e.g. what documents and records were reviewed by the Reviewer to confirm that no duplicate claims were made in other periods). All such claims must be substantiated with supporting documents, records and review work performed must be readily available for verification upon Comptroller's request.</t>
    </r>
  </si>
  <si>
    <t>(e)</t>
  </si>
  <si>
    <r>
      <t xml:space="preserve">Please proceed to complete </t>
    </r>
    <r>
      <rPr>
        <b/>
        <sz val="12"/>
        <rFont val="Arial"/>
        <family val="2"/>
      </rPr>
      <t xml:space="preserve">Section 1.2 of Follow-up on Gaps and Errors </t>
    </r>
    <r>
      <rPr>
        <sz val="12"/>
        <rFont val="Arial"/>
        <family val="2"/>
      </rPr>
      <t xml:space="preserve">for errors made in all prescribed accounting periods. The error amount may be consolidated and disclosed on a yearly basis (i.e. financial year, tax year or calendar year) in </t>
    </r>
    <r>
      <rPr>
        <b/>
        <sz val="12"/>
        <rFont val="Arial"/>
        <family val="2"/>
      </rPr>
      <t xml:space="preserve">Section 1.2 of Follow-up on Gaps and Errors. </t>
    </r>
    <r>
      <rPr>
        <sz val="12"/>
        <rFont val="Arial"/>
        <family val="2"/>
      </rPr>
      <t xml:space="preserve">Where the affected prescribed accounting period(s) is/are already time-barred at the time of ACAP Report submission, please provide the detailed breakdown of error quantification (by each prescribed accounting period) in Section 1.3. 
</t>
    </r>
    <r>
      <rPr>
        <i/>
        <sz val="10"/>
        <rFont val="Arial"/>
        <family val="2"/>
      </rPr>
      <t>* ACAP Applicant is required to quantify and adjust for errors that resulted in additional tax payable (if any) for any prescribed accounting period within past 5 years from the original submission due date of the ACAP Report.</t>
    </r>
  </si>
  <si>
    <t>(f)</t>
  </si>
  <si>
    <r>
      <t xml:space="preserve">The total error amount will be automatically summed and reflected in </t>
    </r>
    <r>
      <rPr>
        <b/>
        <sz val="12"/>
        <rFont val="Arial"/>
        <family val="2"/>
      </rPr>
      <t>Section 1.1.</t>
    </r>
  </si>
  <si>
    <t>(g)</t>
  </si>
  <si>
    <t>Please also take note of the approach to rectify the following errors:</t>
  </si>
  <si>
    <t>Nature of error</t>
  </si>
  <si>
    <t>Approach</t>
  </si>
  <si>
    <t>Wrongly charged and collected GST on supplies that qualify for zero-rating.</t>
  </si>
  <si>
    <r>
      <t xml:space="preserve">You could only make an adjustment to reduce your supplies and output tax in the current GST return (instead of the affected return) after you have issued credit note to rectify the error </t>
    </r>
    <r>
      <rPr>
        <u/>
        <sz val="12"/>
        <rFont val="Arial"/>
        <family val="2"/>
      </rPr>
      <t>and</t>
    </r>
    <r>
      <rPr>
        <sz val="12"/>
        <rFont val="Arial"/>
        <family val="2"/>
      </rPr>
      <t xml:space="preserve"> refunded the GST wrongly collected to your customer within the statutory time limit. </t>
    </r>
  </si>
  <si>
    <t>Omitted to claim input tax on purchases that satisfy the conditions of claiming input tax.</t>
  </si>
  <si>
    <t>Other than ascertaining no such GST claims were made in other prescribed accounting periods, you should also review if the amount of GST of the expenses were included as deductibles in your Income Tax computation. If so, you must follow-up with the Income Tax officer immediately when you make a disclosure to claim the input tax.</t>
  </si>
  <si>
    <t>Please refrain from changing the print setting or column width unless it affects the error quantification. If the space is insufficient for your input, you may wish to continue in the next row or provide the information in the table at the end of this worksheet.</t>
  </si>
  <si>
    <t>Annex 5. Follow-up on Gaps and Errors - Section 1.1: Disclosure of Gaps and Errors</t>
  </si>
  <si>
    <t xml:space="preserve">Name of Business: </t>
  </si>
  <si>
    <t xml:space="preserve">UEN/ GST Registration No: </t>
  </si>
  <si>
    <t>ACAP Report original due date:</t>
  </si>
  <si>
    <t>Report submission date:</t>
  </si>
  <si>
    <t xml:space="preserve">Tick box </t>
  </si>
  <si>
    <t>Not applicable</t>
  </si>
  <si>
    <t>Actual</t>
  </si>
  <si>
    <t xml:space="preserve">Estimated (State method and basis why it is reasonable): </t>
  </si>
  <si>
    <t>The boxes which are coloured in light yellow are compulsory fields for you to complete, if applicable.</t>
  </si>
  <si>
    <t>I have adhered to the rules on 'How to complete Annex 5' for the purpose of quantification of errors and understand that any non-adherence to the rules on the quantification of errors may void my ACAP status application.</t>
  </si>
  <si>
    <t>Total errors quantified</t>
  </si>
  <si>
    <t>Not for print</t>
  </si>
  <si>
    <t>Error note No:</t>
  </si>
  <si>
    <t>Nature of error/ gap</t>
  </si>
  <si>
    <t xml:space="preserve">Details of error </t>
  </si>
  <si>
    <t>Reason for occurrence of error/gap</t>
  </si>
  <si>
    <t>Follow-up action and implementation date</t>
  </si>
  <si>
    <t>Basis of error quantification</t>
  </si>
  <si>
    <t xml:space="preserve">GST amount/ Error amount excluding GST (%) </t>
  </si>
  <si>
    <t>Specify the nature of error/ gap.</t>
  </si>
  <si>
    <t>Provide more details including:    
a) Periods involved. 
b) Whether recurring or one-off. For one-off errors, please explain how you arrived at this observation.    
c) Review performed to ensure claim is valid (if applicable).
d) Reasons why the rate of GST computed on the error amount is not at the prevailing GST rate of the relevant prescribed accounting period.</t>
  </si>
  <si>
    <t>Provide reasons how the error occurred</t>
  </si>
  <si>
    <t>Details of controls put in place / that will be put in place to prevent recurrence of similar error(s) and implementation date</t>
  </si>
  <si>
    <t>a) Basis of error quantification (i.e. Actual/ Estimated).
b) Method of estimation for past periods and basis why it is reasonable.^
^ Note the estimation method is subject to IRAS' consideration and approval.</t>
  </si>
  <si>
    <r>
      <t xml:space="preserve">
Proceed to key in the error amount in Section 1.2.  
</t>
    </r>
    <r>
      <rPr>
        <b/>
        <i/>
        <sz val="8"/>
        <color rgb="FFFF0000"/>
        <rFont val="Arial Narrow"/>
        <family val="2"/>
      </rPr>
      <t>Do not fill up these 2 columns as they will be auto-populated based on what you have keyed in Section 1.2.</t>
    </r>
    <r>
      <rPr>
        <b/>
        <i/>
        <sz val="8"/>
        <color rgb="FF0066CC"/>
        <rFont val="Arial Narrow"/>
        <family val="2"/>
      </rPr>
      <t xml:space="preserve">
Prevailing rate * Error amount excluding GST should be equal to the GST amount in error. Otherwise, please explain the basis.</t>
    </r>
  </si>
  <si>
    <t>[A]</t>
  </si>
  <si>
    <t>Standard-rated Supplies and Output Tax</t>
  </si>
  <si>
    <t>A1</t>
  </si>
  <si>
    <t>A2</t>
  </si>
  <si>
    <t>A3</t>
  </si>
  <si>
    <t>A4</t>
  </si>
  <si>
    <t>A5</t>
  </si>
  <si>
    <t>A6</t>
  </si>
  <si>
    <t>A7</t>
  </si>
  <si>
    <t>A8</t>
  </si>
  <si>
    <t>A9</t>
  </si>
  <si>
    <t>A10</t>
  </si>
  <si>
    <t>A11</t>
  </si>
  <si>
    <t>A12</t>
  </si>
  <si>
    <t>A13</t>
  </si>
  <si>
    <t>A14</t>
  </si>
  <si>
    <t>A15</t>
  </si>
  <si>
    <t>[B]</t>
  </si>
  <si>
    <t>Zero-rated Supplies</t>
  </si>
  <si>
    <t>B1</t>
  </si>
  <si>
    <t>B2</t>
  </si>
  <si>
    <t>B3</t>
  </si>
  <si>
    <t>B4</t>
  </si>
  <si>
    <t>B5</t>
  </si>
  <si>
    <t>B6</t>
  </si>
  <si>
    <t>B7</t>
  </si>
  <si>
    <t>B8</t>
  </si>
  <si>
    <t>B9</t>
  </si>
  <si>
    <t>B10</t>
  </si>
  <si>
    <t>[C]</t>
  </si>
  <si>
    <t>Exempt Supplies</t>
  </si>
  <si>
    <t>C1</t>
  </si>
  <si>
    <t>C2</t>
  </si>
  <si>
    <t>C3</t>
  </si>
  <si>
    <t>C4</t>
  </si>
  <si>
    <t>C5</t>
  </si>
  <si>
    <t>C6</t>
  </si>
  <si>
    <t>C7</t>
  </si>
  <si>
    <t>C8</t>
  </si>
  <si>
    <t>C9</t>
  </si>
  <si>
    <t>C10</t>
  </si>
  <si>
    <t>[D]</t>
  </si>
  <si>
    <t>Taxable Purchases and Input Tax and Refunds Claimed  (on Local Purchases, Imports with GST Paid, Tourist Refund Scheme and Bad Debt Relief)</t>
  </si>
  <si>
    <t>D1</t>
  </si>
  <si>
    <t>D2</t>
  </si>
  <si>
    <t>D3</t>
  </si>
  <si>
    <t>D4</t>
  </si>
  <si>
    <t>D5</t>
  </si>
  <si>
    <t>D6</t>
  </si>
  <si>
    <t>D7</t>
  </si>
  <si>
    <t>D8</t>
  </si>
  <si>
    <t>D9</t>
  </si>
  <si>
    <t>D10</t>
  </si>
  <si>
    <t>D11</t>
  </si>
  <si>
    <t>D12</t>
  </si>
  <si>
    <t>D13</t>
  </si>
  <si>
    <t>D14</t>
  </si>
  <si>
    <t>D15</t>
  </si>
  <si>
    <t>[E]</t>
  </si>
  <si>
    <t>Imports with GST Suspended (e.g. under MES) or with GST Deferred (under IGDS)</t>
  </si>
  <si>
    <t>E1</t>
  </si>
  <si>
    <t>E2</t>
  </si>
  <si>
    <t>E3</t>
  </si>
  <si>
    <t>E4</t>
  </si>
  <si>
    <t>E5</t>
  </si>
  <si>
    <t>E6</t>
  </si>
  <si>
    <t>E7</t>
  </si>
  <si>
    <t>E8</t>
  </si>
  <si>
    <t>E9</t>
  </si>
  <si>
    <t>E10</t>
  </si>
  <si>
    <t>[A] - [D]</t>
  </si>
  <si>
    <t>Total</t>
  </si>
  <si>
    <t>If the space provided above for each error note no. is insufficient, you may wish to provide the information below:</t>
  </si>
  <si>
    <t xml:space="preserve">Error note no. </t>
  </si>
  <si>
    <t>Additional information/ Remarks</t>
  </si>
  <si>
    <t>Annex 5. Follow-up on Gaps and Errors - Section 1.2. Disclosure of Gaps and Errors</t>
  </si>
  <si>
    <t xml:space="preserve">UEN/ GST Registration Number: </t>
  </si>
  <si>
    <t>The boxes which are coloured in light yellow are compulsory fields for you to complete, if applicable. Please refer to "How to complete Annex 5" for an example of how to complete this Appendix.</t>
  </si>
  <si>
    <t>Quantification by nature of error</t>
  </si>
  <si>
    <r>
      <t xml:space="preserve">Nature of error 
</t>
    </r>
    <r>
      <rPr>
        <b/>
        <i/>
        <sz val="10"/>
        <color rgb="FFFF0000"/>
        <rFont val="Arial"/>
        <family val="2"/>
      </rPr>
      <t>(Do not fill up this column as auto-populated from 
Section 1.1)</t>
    </r>
  </si>
  <si>
    <t>Start date of period</t>
  </si>
  <si>
    <t>End date of period</t>
  </si>
  <si>
    <t>Reasonableness check</t>
  </si>
  <si>
    <t>% of output tax/standard-rated supplies</t>
  </si>
  <si>
    <t>% of input tax/taxable purchases</t>
  </si>
  <si>
    <t>(If the percentage reflected is not the applicable GST rate, please ensure the reasons of the listed errors is clearly reflected in Annex 5 (Section 1.1).</t>
  </si>
  <si>
    <t>Confirmation</t>
  </si>
  <si>
    <t xml:space="preserve">Where the above quantifications include errors made in prescribed accounting period(s) that is/are already time-barred at the time of report submission, I have provided the detailed breakdown (by prescribed accounting period) in Section 1.3 as required. </t>
  </si>
  <si>
    <t>(Please select from drop down list)</t>
  </si>
  <si>
    <t>Yes</t>
  </si>
  <si>
    <t>No</t>
  </si>
  <si>
    <t xml:space="preserve">Not applicable </t>
  </si>
  <si>
    <t>Annex 5. Follow-up on Gaps and Errors - Section 1.3. Disclosure of Gaps and Errors (breakdown of errors by prescribed accounting period)</t>
  </si>
  <si>
    <t>(This is only required for quantification of errors made in prescribed accounting period(s) that is/are already time-barred at the time of ACAP Report submission).</t>
  </si>
  <si>
    <t>Start date of prescribed accounting period</t>
  </si>
  <si>
    <t>End date of prescribed accounting period</t>
  </si>
  <si>
    <t>Additional tax payable (net refund position for time-barred periods will not be considered)</t>
  </si>
  <si>
    <t>Total additional payable(across periods)</t>
  </si>
  <si>
    <t>Annex 5. Follow-up on Gaps and Errors - Section 2: ACAP – Application of ASK Administrative Concessions</t>
  </si>
  <si>
    <t>Read the following carefully before completing this template:</t>
  </si>
  <si>
    <t xml:space="preserve">(i) You may adopt the ASK Administrative Concessions* if your errors fall within the scenarios described and that the conditions (if any) specified are satisfied. There is no need to seek IRAS' approval to enjoy any of these administrative concessions. Unless otherwise stated, the administrative concessions will only apply to past errors and businesses are required to take remedial actions to prevent recurrence of the errors. </t>
  </si>
  <si>
    <t>(ii) The scenarios listed in the ASK Administrative Concessions are not exhaustive. For scenarios not covered in the guide or other publications issued by IRAS (e.g. other GST guides or Practice Notes), businesses are advised to write to IRAS, providing full details of the errors. It is not necessary to write in for situations already covered in IRAS’ publications.</t>
  </si>
  <si>
    <t xml:space="preserve">(iii) In the event that IRAS discovers that a business has wrongly applied or abused any administrative concession or made a false or incorrect declaration or failed to take remedial actions, enforcement actions (such as the recovery of tax and the imposition of penalties) may be taken against the business. </t>
  </si>
  <si>
    <t xml:space="preserve">(iv) Please submit this template to IRAS if your error(s) fall within the scenario described in the ASK Administrative Concessions.   </t>
  </si>
  <si>
    <t>*The ASK Administrative Concessions form can be downloaded from IRAS website (https://www.iras.gov.sg &gt; Quick Links &gt; Forms &gt; GST &gt;  Others &gt; ASK: Declaration Form on ASK Administrative Concessions). You are not required to submit the form to IRAS.</t>
  </si>
  <si>
    <t>Instructions</t>
  </si>
  <si>
    <t xml:space="preserve">(i)	 Indicate whether you have applied the ASK Administrative Concessions in the table under part (a) and provide the information as requested. All quantification and disclosure of errors should be based on the instructions provided below. Please ignore all instructions pertaining to quantification of errors for the “ASK accounting period” or use of the “Disclosure of Errors template” in the ASK Declaration Form as these instructions are not applicable to you. </t>
  </si>
  <si>
    <t>(ii) If you have adopted other ASK Administrative Concessions not listed in the table under part (a) below, please list the group number of the administrative concession(s) in part (b).</t>
  </si>
  <si>
    <t>(iii) For all other errors not listed in the ASK Administrative Concessions or that do not meet the conditions specified for each administrative concession scenario, as well as concessionary requests, please disclose the errors in Section 1 of the template.</t>
  </si>
  <si>
    <t>(a) Please indicate whether you have adopted the ASK Administrative Concessions listed in the table below and provide the requested information.</t>
  </si>
  <si>
    <t>Group</t>
  </si>
  <si>
    <t>Is ASK Administrative Concession adopted?</t>
  </si>
  <si>
    <t xml:space="preserve">Elaboration and/ or quantification of error
</t>
  </si>
  <si>
    <t>--Please select--</t>
  </si>
  <si>
    <t xml:space="preserve">Please specify what are the omitted details, follow-up action to prevent recurrence of error and implementation date. </t>
  </si>
  <si>
    <t>Please provide the quantification for the most representative 3-month period here if: (i) the differences are not covered in scenario 1 and 2 of the administrative concession; and (ii) the quantification shows an over-statement of output tax and you choose not to amend your past GST returns. In addition, please specify the follow-up action to prevent recurrence of error and implementation date. 
Otherwise, please complete Section 1 of the template.</t>
  </si>
  <si>
    <t xml:space="preserve">Please specify what are the reasons for the errors, follow-up action to prevent recurrence of error and implementation date. </t>
  </si>
  <si>
    <t>Please provide quantification here. You are also required to disclose the error in Section 1 of the template, and rectify your past GST returns up to the last 5 years.</t>
  </si>
  <si>
    <t xml:space="preserve">If the error amount for such supplies comprise more than 5% of the total supplies reported in the submitted GST return, please specify the nature of such supplies, the follow-up action to prevent recurrence of error and implementation date. </t>
  </si>
  <si>
    <t xml:space="preserve">Please specify the nature of such supplies, the follow-up action to prevent recurrence of error and implementation date. 
</t>
  </si>
  <si>
    <t xml:space="preserve">Please specify the nature of such supplies, the follow-up action to prevent recurrence of error and implementation date. </t>
  </si>
  <si>
    <t>Please provide the quantification for the most representative 3-month period here if it shows an under-claim of input tax and you choose not to amend your past GST returns. In addition, specify the follow-up action to prevent recurrence of error and implementation date. 
Otherwise, please complete Section 1 of the template.</t>
  </si>
  <si>
    <t>E11</t>
  </si>
  <si>
    <r>
      <t xml:space="preserve">Please provide the quantification for the most representative 3-month period here if it shows an under-claim of input tax and you choose not to amend your past GST returns. In addition, specify the follow-up action to prevent recurrence of error and implementation date. 
</t>
    </r>
    <r>
      <rPr>
        <strike/>
        <sz val="12"/>
        <rFont val="Arial"/>
        <family val="2"/>
      </rPr>
      <t xml:space="preserve">
</t>
    </r>
    <r>
      <rPr>
        <sz val="12"/>
        <rFont val="Arial"/>
        <family val="2"/>
      </rPr>
      <t>Otherwise, please complete Section 1 of the template.</t>
    </r>
  </si>
  <si>
    <t>G2</t>
  </si>
  <si>
    <t>Please provide quantification for the most representative 3-month period here and specify the follow-up action to prevent recurrence of error and implementation date.</t>
  </si>
  <si>
    <t>G3</t>
  </si>
  <si>
    <t>(b) If you have adopted other ASK Administrative Concessions not listed in the table under part (a), please list the group number of the administrative concession(s) below (for example, A2, B2).</t>
  </si>
  <si>
    <t>Category</t>
  </si>
  <si>
    <t>Other ASK Administrative Concessions adopted</t>
  </si>
  <si>
    <t>A</t>
  </si>
  <si>
    <t>Tax invoices and credit notes issued</t>
  </si>
  <si>
    <t>B</t>
  </si>
  <si>
    <t>Standard-rated supplies</t>
  </si>
  <si>
    <t>C</t>
  </si>
  <si>
    <t>Zero-rated supplies</t>
  </si>
  <si>
    <t>D</t>
  </si>
  <si>
    <t>Exempt and out-of-scope supplies</t>
  </si>
  <si>
    <t>E</t>
  </si>
  <si>
    <t>Purchases</t>
  </si>
  <si>
    <t>F</t>
  </si>
  <si>
    <t>Imports (MES and Non-MES)</t>
  </si>
  <si>
    <t>G</t>
  </si>
  <si>
    <t>Others</t>
  </si>
  <si>
    <t>Annex 5. Follow-up on Gaps and Errors
Section 3. Technical clarification/ Areas for concurrence to highlight to Comptroller for clarification</t>
  </si>
  <si>
    <t>Name of Business</t>
  </si>
  <si>
    <t/>
  </si>
  <si>
    <t>Tax Reference Number</t>
  </si>
  <si>
    <t>No.</t>
  </si>
  <si>
    <r>
      <t xml:space="preserve">List of technical clarifications/ areas for concurrence 
</t>
    </r>
    <r>
      <rPr>
        <sz val="11"/>
        <color theme="1"/>
        <rFont val="Arial"/>
        <family val="2"/>
      </rPr>
      <t>[Please provide a brief description of each request. Each field is limited to 200 characters. You may add more rows if required.]</t>
    </r>
  </si>
  <si>
    <r>
      <t xml:space="preserve">Cross-reference to write-up
</t>
    </r>
    <r>
      <rPr>
        <sz val="11"/>
        <color theme="1"/>
        <rFont val="Arial"/>
        <family val="2"/>
      </rPr>
      <t>(e.g. paragraph 1(a) of cover letter dated DD MMM YYYY)</t>
    </r>
  </si>
  <si>
    <t>Notes to ACAP Reviewers:
1. This template is for ACAP Reviewers to provide a tabulated summary of the ACAP Applicant's requests for technical clarifications/ areas for concurrence. Please provide a brief description for each request in the table below. 
2. The detailed write-up for the requests should be submitted under a separate cover together with the ACAP Report. To faciliate the review of the requests, the write-up should comply with the information requirements set out on IRAS' webpage “Request Technical Clarification” (Home &gt; Taxes &gt; Goods &amp; Services Tax (GST) &gt; Other Services &gt; Request Technical Clarification). 
3. For ACAP and ACAP renewal submissions only, the supporting documents relating to the technical clarification requests as required on the webpage “Request Technical Clarification” need not be submitted upfront but should be retained and provided upon IRAS' request.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</si>
</sst>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90" x14ac:knownFonts="1">
    <font>
      <sz val="11"/>
      <color theme="1"/>
      <name val="Calibri"/>
      <family val="2"/>
      <scheme val="minor"/>
    </font>
    <font>
      <sz val="11"/>
      <color theme="1"/>
      <name val="Calibri"/>
      <family val="2"/>
      <scheme val="minor"/>
    </font>
    <font>
      <sz val="10"/>
      <name val="Arial"/>
      <family val="2"/>
    </font>
    <font>
      <sz val="14"/>
      <name val="Arial"/>
      <family val="2"/>
    </font>
    <font>
      <sz val="12"/>
      <name val="Arial"/>
      <family val="2"/>
    </font>
    <font>
      <u/>
      <sz val="12"/>
      <name val="Arial"/>
      <family val="2"/>
    </font>
    <font>
      <b/>
      <sz val="12"/>
      <name val="Arial"/>
      <family val="2"/>
    </font>
    <font>
      <sz val="11"/>
      <color indexed="8"/>
      <name val="Calibri"/>
      <family val="2"/>
    </font>
    <font>
      <i/>
      <sz val="12"/>
      <name val="Arial"/>
      <family val="2"/>
    </font>
    <font>
      <sz val="12"/>
      <color indexed="8"/>
      <name val="Arial"/>
      <family val="2"/>
    </font>
    <font>
      <sz val="12"/>
      <color theme="1"/>
      <name val="Arial"/>
      <family val="2"/>
    </font>
    <font>
      <u/>
      <sz val="14"/>
      <name val="Arial"/>
      <family val="2"/>
    </font>
    <font>
      <b/>
      <sz val="10"/>
      <name val="Arial"/>
      <family val="2"/>
    </font>
    <font>
      <b/>
      <sz val="10"/>
      <color indexed="30"/>
      <name val="Arial"/>
      <family val="2"/>
    </font>
    <font>
      <sz val="10"/>
      <color indexed="56"/>
      <name val="Arial"/>
      <family val="2"/>
    </font>
    <font>
      <b/>
      <sz val="10"/>
      <color rgb="FF0066CC"/>
      <name val="Arial"/>
      <family val="2"/>
    </font>
    <font>
      <b/>
      <sz val="10"/>
      <color rgb="FFFF0000"/>
      <name val="Arial"/>
      <family val="2"/>
    </font>
    <font>
      <sz val="10"/>
      <color indexed="30"/>
      <name val="Arial"/>
      <family val="2"/>
    </font>
    <font>
      <b/>
      <sz val="10"/>
      <color indexed="10"/>
      <name val="Arial"/>
      <family val="2"/>
    </font>
    <font>
      <sz val="18"/>
      <color indexed="8"/>
      <name val="Arial"/>
      <family val="2"/>
    </font>
    <font>
      <sz val="10"/>
      <color rgb="FF00B050"/>
      <name val="Arial"/>
      <family val="2"/>
    </font>
    <font>
      <sz val="11"/>
      <color indexed="8"/>
      <name val="Arial"/>
      <family val="2"/>
    </font>
    <font>
      <b/>
      <i/>
      <sz val="10"/>
      <name val="Arial"/>
      <family val="2"/>
    </font>
    <font>
      <b/>
      <sz val="12"/>
      <color indexed="30"/>
      <name val="Arial"/>
      <family val="2"/>
    </font>
    <font>
      <sz val="10"/>
      <color indexed="8"/>
      <name val="Arial"/>
      <family val="2"/>
    </font>
    <font>
      <b/>
      <sz val="10"/>
      <color indexed="8"/>
      <name val="Arial"/>
      <family val="2"/>
    </font>
    <font>
      <sz val="12"/>
      <color rgb="FF000000"/>
      <name val="Arial"/>
      <family val="2"/>
    </font>
    <font>
      <b/>
      <sz val="12"/>
      <color rgb="FF000000"/>
      <name val="Arial"/>
      <family val="2"/>
    </font>
    <font>
      <b/>
      <sz val="14"/>
      <name val="Arial"/>
      <family val="2"/>
    </font>
    <font>
      <i/>
      <sz val="10"/>
      <color rgb="FFFF0000"/>
      <name val="Arial"/>
      <family val="2"/>
    </font>
    <font>
      <b/>
      <sz val="11"/>
      <color indexed="8"/>
      <name val="Calibri"/>
      <family val="2"/>
    </font>
    <font>
      <b/>
      <sz val="10"/>
      <color indexed="8"/>
      <name val="Calibri"/>
      <family val="2"/>
    </font>
    <font>
      <b/>
      <sz val="12"/>
      <color indexed="8"/>
      <name val="Calibri"/>
      <family val="2"/>
    </font>
    <font>
      <sz val="11"/>
      <color theme="8"/>
      <name val="Arial Narrow"/>
      <family val="2"/>
    </font>
    <font>
      <i/>
      <sz val="11"/>
      <color indexed="8"/>
      <name val="Arial"/>
      <family val="2"/>
    </font>
    <font>
      <sz val="10"/>
      <color theme="0"/>
      <name val="Arial"/>
      <family val="2"/>
    </font>
    <font>
      <sz val="10"/>
      <color theme="8"/>
      <name val="Arial Narrow"/>
      <family val="2"/>
    </font>
    <font>
      <b/>
      <sz val="10"/>
      <color theme="0"/>
      <name val="Calibri"/>
      <family val="2"/>
    </font>
    <font>
      <b/>
      <sz val="10"/>
      <color theme="0"/>
      <name val="Arial"/>
      <family val="2"/>
    </font>
    <font>
      <sz val="10"/>
      <color indexed="9"/>
      <name val="Arial"/>
      <family val="2"/>
    </font>
    <font>
      <sz val="14"/>
      <color indexed="8"/>
      <name val="Arial"/>
      <family val="2"/>
    </font>
    <font>
      <b/>
      <i/>
      <sz val="8"/>
      <color indexed="30"/>
      <name val="Arial Narrow"/>
      <family val="2"/>
    </font>
    <font>
      <b/>
      <i/>
      <sz val="8"/>
      <color rgb="FF0066CC"/>
      <name val="Arial Narrow"/>
      <family val="2"/>
    </font>
    <font>
      <b/>
      <i/>
      <sz val="8"/>
      <color rgb="FFFF0000"/>
      <name val="Arial Narrow"/>
      <family val="2"/>
    </font>
    <font>
      <sz val="12"/>
      <color indexed="54"/>
      <name val="Arial"/>
      <family val="2"/>
    </font>
    <font>
      <sz val="10"/>
      <color indexed="54"/>
      <name val="Arial"/>
      <family val="2"/>
    </font>
    <font>
      <b/>
      <sz val="10"/>
      <color indexed="9"/>
      <name val="Arial"/>
      <family val="2"/>
    </font>
    <font>
      <b/>
      <sz val="12"/>
      <color indexed="8"/>
      <name val="Arial"/>
      <family val="2"/>
    </font>
    <font>
      <b/>
      <sz val="12"/>
      <color indexed="12"/>
      <name val="Arial"/>
      <family val="2"/>
    </font>
    <font>
      <sz val="10"/>
      <color indexed="8"/>
      <name val="Arial Narrow"/>
      <family val="2"/>
    </font>
    <font>
      <b/>
      <sz val="8"/>
      <color indexed="8"/>
      <name val="Arial Narrow"/>
      <family val="2"/>
    </font>
    <font>
      <b/>
      <sz val="11"/>
      <color indexed="8"/>
      <name val="Arial"/>
      <family val="2"/>
    </font>
    <font>
      <b/>
      <u/>
      <sz val="12"/>
      <color indexed="8"/>
      <name val="Arial"/>
      <family val="2"/>
    </font>
    <font>
      <sz val="12"/>
      <color theme="4"/>
      <name val="Arial"/>
      <family val="2"/>
    </font>
    <font>
      <i/>
      <sz val="8"/>
      <color rgb="FFFF0000"/>
      <name val="Arial"/>
      <family val="2"/>
    </font>
    <font>
      <sz val="9"/>
      <color indexed="81"/>
      <name val="Tahoma"/>
      <family val="2"/>
    </font>
    <font>
      <sz val="12"/>
      <color indexed="23"/>
      <name val="Arial"/>
      <family val="2"/>
    </font>
    <font>
      <i/>
      <u/>
      <sz val="10"/>
      <color indexed="8"/>
      <name val="Arial"/>
      <family val="2"/>
    </font>
    <font>
      <sz val="10"/>
      <color rgb="FFFF0000"/>
      <name val="Arial"/>
      <family val="2"/>
    </font>
    <font>
      <sz val="12"/>
      <color theme="8"/>
      <name val="Arial Narrow"/>
      <family val="2"/>
    </font>
    <font>
      <b/>
      <sz val="12"/>
      <color theme="0"/>
      <name val="Calibri"/>
      <family val="2"/>
    </font>
    <font>
      <sz val="12"/>
      <color indexed="9"/>
      <name val="Arial"/>
      <family val="2"/>
    </font>
    <font>
      <sz val="12"/>
      <color theme="0"/>
      <name val="Arial"/>
      <family val="2"/>
    </font>
    <font>
      <b/>
      <sz val="12"/>
      <color theme="0"/>
      <name val="Arial"/>
      <family val="2"/>
    </font>
    <font>
      <b/>
      <i/>
      <sz val="10"/>
      <color rgb="FFFF0000"/>
      <name val="Arial"/>
      <family val="2"/>
    </font>
    <font>
      <b/>
      <sz val="10"/>
      <color indexed="12"/>
      <name val="Arial"/>
      <family val="2"/>
    </font>
    <font>
      <sz val="10"/>
      <color indexed="23"/>
      <name val="Arial"/>
      <family val="2"/>
    </font>
    <font>
      <b/>
      <sz val="9"/>
      <color indexed="81"/>
      <name val="Tahoma"/>
      <family val="2"/>
    </font>
    <font>
      <sz val="10"/>
      <color theme="1"/>
      <name val="Calibri"/>
      <family val="2"/>
      <scheme val="minor"/>
    </font>
    <font>
      <sz val="10"/>
      <color rgb="FF000000"/>
      <name val="Segoe UI"/>
      <family val="2"/>
    </font>
    <font>
      <sz val="10"/>
      <color theme="1"/>
      <name val="Arial"/>
      <family val="2"/>
    </font>
    <font>
      <u/>
      <sz val="11"/>
      <color theme="10"/>
      <name val="Calibri"/>
      <family val="2"/>
    </font>
    <font>
      <sz val="11"/>
      <name val="Calibri"/>
      <family val="2"/>
    </font>
    <font>
      <sz val="11"/>
      <name val="Arial"/>
      <family val="2"/>
    </font>
    <font>
      <b/>
      <sz val="11"/>
      <name val="Calibri"/>
      <family val="2"/>
    </font>
    <font>
      <b/>
      <u/>
      <sz val="16"/>
      <name val="Arial"/>
      <family val="2"/>
    </font>
    <font>
      <sz val="11"/>
      <color theme="1"/>
      <name val="Arial"/>
      <family val="2"/>
    </font>
    <font>
      <b/>
      <sz val="11"/>
      <color theme="1"/>
      <name val="Arial"/>
      <family val="2"/>
    </font>
    <font>
      <b/>
      <sz val="10"/>
      <color theme="1"/>
      <name val="Arial"/>
      <family val="2"/>
    </font>
    <font>
      <sz val="11"/>
      <name val="Calibri"/>
      <family val="2"/>
      <scheme val="minor"/>
    </font>
    <font>
      <b/>
      <sz val="11"/>
      <name val="Arial"/>
      <family val="2"/>
    </font>
    <font>
      <i/>
      <sz val="11"/>
      <name val="Calibri"/>
      <family val="2"/>
      <scheme val="minor"/>
    </font>
    <font>
      <b/>
      <u/>
      <sz val="12"/>
      <name val="Arial"/>
      <family val="2"/>
    </font>
    <font>
      <strike/>
      <sz val="12"/>
      <name val="Arial"/>
      <family val="2"/>
    </font>
    <font>
      <strike/>
      <sz val="12"/>
      <color indexed="8"/>
      <name val="Arial"/>
      <family val="2"/>
    </font>
    <font>
      <strike/>
      <sz val="12"/>
      <color indexed="23"/>
      <name val="Arial"/>
      <family val="2"/>
    </font>
    <font>
      <i/>
      <sz val="10"/>
      <name val="Arial"/>
      <family val="2"/>
    </font>
    <font>
      <b/>
      <sz val="12"/>
      <color theme="1"/>
      <name val="Arial"/>
      <family val="2"/>
    </font>
    <font>
      <i/>
      <sz val="14"/>
      <name val="Arial"/>
      <family val="2"/>
    </font>
    <font>
      <sz val="11"/>
      <color rgb="FF00B050"/>
      <name val="Calibri"/>
      <family val="2"/>
      <scheme val="minor"/>
    </font>
  </fonts>
  <fills count="1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C5E4ED"/>
        <bgColor indexed="64"/>
      </patternFill>
    </fill>
    <fill>
      <patternFill patternType="solid">
        <fgColor rgb="FF0066FF"/>
        <bgColor indexed="64"/>
      </patternFill>
    </fill>
    <fill>
      <patternFill patternType="solid">
        <fgColor theme="8" tint="0.79998168889431442"/>
        <bgColor indexed="64"/>
      </patternFill>
    </fill>
    <fill>
      <patternFill patternType="solid">
        <fgColor theme="0" tint="-0.34998626667073579"/>
        <bgColor indexed="64"/>
      </patternFill>
    </fill>
    <fill>
      <patternFill patternType="solid">
        <fgColor rgb="FF1976FF"/>
        <bgColor indexed="64"/>
      </patternFill>
    </fill>
    <fill>
      <patternFill patternType="solid">
        <fgColor theme="9" tint="0.59999389629810485"/>
        <bgColor indexed="64"/>
      </patternFill>
    </fill>
    <fill>
      <patternFill patternType="solid">
        <fgColor theme="3" tint="0.79998168889431442"/>
        <bgColor indexed="64"/>
      </patternFill>
    </fill>
    <fill>
      <patternFill patternType="solid">
        <fgColor rgb="FFB8CCE4"/>
        <bgColor indexed="64"/>
      </patternFill>
    </fill>
    <fill>
      <patternFill patternType="solid">
        <fgColor theme="4" tint="0.79998168889431442"/>
        <bgColor indexed="64"/>
      </patternFill>
    </fill>
    <fill>
      <patternFill patternType="solid">
        <fgColor theme="4" tint="0.59999389629810485"/>
        <bgColor indexed="64"/>
      </patternFill>
    </fill>
  </fills>
  <borders count="52">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right/>
      <top/>
      <bottom style="thin">
        <color auto="1"/>
      </bottom>
      <diagonal/>
    </border>
    <border>
      <left style="thin">
        <color indexed="64"/>
      </left>
      <right/>
      <top/>
      <bottom style="thin">
        <color indexed="64"/>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style="thin">
        <color auto="1"/>
      </right>
      <top/>
      <bottom/>
      <diagonal/>
    </border>
    <border>
      <left style="thin">
        <color indexed="64"/>
      </left>
      <right/>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top style="thin">
        <color auto="1"/>
      </top>
      <bottom style="double">
        <color auto="1"/>
      </bottom>
      <diagonal/>
    </border>
    <border>
      <left style="thin">
        <color auto="1"/>
      </left>
      <right style="thin">
        <color auto="1"/>
      </right>
      <top/>
      <bottom style="thin">
        <color auto="1"/>
      </bottom>
      <diagonal/>
    </border>
    <border>
      <left/>
      <right/>
      <top/>
      <bottom style="double">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thin">
        <color auto="1"/>
      </left>
      <right style="medium">
        <color indexed="64"/>
      </right>
      <top style="thin">
        <color auto="1"/>
      </top>
      <bottom style="thin">
        <color auto="1"/>
      </bottom>
      <diagonal/>
    </border>
    <border>
      <left style="medium">
        <color indexed="64"/>
      </left>
      <right/>
      <top style="thin">
        <color auto="1"/>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thin">
        <color auto="1"/>
      </bottom>
      <diagonal/>
    </border>
    <border>
      <left style="medium">
        <color indexed="64"/>
      </left>
      <right/>
      <top/>
      <bottom style="thin">
        <color auto="1"/>
      </bottom>
      <diagonal/>
    </border>
    <border>
      <left style="medium">
        <color indexed="64"/>
      </left>
      <right/>
      <top style="thin">
        <color auto="1"/>
      </top>
      <bottom style="thin">
        <color auto="1"/>
      </bottom>
      <diagonal/>
    </border>
    <border>
      <left style="medium">
        <color indexed="64"/>
      </left>
      <right style="thin">
        <color indexed="64"/>
      </right>
      <top/>
      <bottom style="thin">
        <color indexed="64"/>
      </bottom>
      <diagonal/>
    </border>
    <border>
      <left/>
      <right style="medium">
        <color indexed="64"/>
      </right>
      <top style="thin">
        <color auto="1"/>
      </top>
      <bottom style="thin">
        <color auto="1"/>
      </bottom>
      <diagonal/>
    </border>
    <border>
      <left style="medium">
        <color indexed="64"/>
      </left>
      <right style="thin">
        <color auto="1"/>
      </right>
      <top/>
      <bottom/>
      <diagonal/>
    </border>
    <border>
      <left/>
      <right style="medium">
        <color indexed="64"/>
      </right>
      <top/>
      <bottom/>
      <diagonal/>
    </border>
    <border>
      <left style="medium">
        <color indexed="64"/>
      </left>
      <right style="thin">
        <color indexed="64"/>
      </right>
      <top style="thin">
        <color auto="1"/>
      </top>
      <bottom/>
      <diagonal/>
    </border>
    <border>
      <left/>
      <right style="medium">
        <color indexed="64"/>
      </right>
      <top style="medium">
        <color indexed="64"/>
      </top>
      <bottom style="thin">
        <color auto="1"/>
      </bottom>
      <diagonal/>
    </border>
    <border>
      <left style="medium">
        <color indexed="64"/>
      </left>
      <right/>
      <top style="medium">
        <color indexed="64"/>
      </top>
      <bottom style="thin">
        <color auto="1"/>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medium">
        <color auto="1"/>
      </bottom>
      <diagonal/>
    </border>
    <border>
      <left style="thin">
        <color rgb="FF808080"/>
      </left>
      <right style="thin">
        <color rgb="FF808080"/>
      </right>
      <top style="thin">
        <color rgb="FF808080"/>
      </top>
      <bottom style="thin">
        <color rgb="FF808080"/>
      </bottom>
      <diagonal/>
    </border>
    <border>
      <left style="thin">
        <color rgb="FF808080"/>
      </left>
      <right/>
      <top style="thin">
        <color rgb="FF808080"/>
      </top>
      <bottom style="thin">
        <color rgb="FF808080"/>
      </bottom>
      <diagonal/>
    </border>
    <border>
      <left style="thin">
        <color rgb="FF0070C0"/>
      </left>
      <right style="thin">
        <color rgb="FF0070C0"/>
      </right>
      <top style="thin">
        <color rgb="FF0070C0"/>
      </top>
      <bottom style="thin">
        <color rgb="FF0070C0"/>
      </bottom>
      <diagonal/>
    </border>
    <border>
      <left/>
      <right style="thin">
        <color rgb="FF0070C0"/>
      </right>
      <top style="thin">
        <color rgb="FF0070C0"/>
      </top>
      <bottom style="thin">
        <color rgb="FF0070C0"/>
      </bottom>
      <diagonal/>
    </border>
    <border>
      <left style="thin">
        <color rgb="FF0070C0"/>
      </left>
      <right/>
      <top style="thin">
        <color rgb="FF0070C0"/>
      </top>
      <bottom style="thin">
        <color rgb="FF0070C0"/>
      </bottom>
      <diagonal/>
    </border>
    <border>
      <left/>
      <right style="thin">
        <color rgb="FF4F81BD"/>
      </right>
      <top style="thin">
        <color rgb="FF4F81BD"/>
      </top>
      <bottom style="thin">
        <color rgb="FF4F81BD"/>
      </bottom>
      <diagonal/>
    </border>
    <border>
      <left style="thin">
        <color rgb="FF4F81BD"/>
      </left>
      <right/>
      <top style="thin">
        <color rgb="FF4F81BD"/>
      </top>
      <bottom style="thin">
        <color rgb="FF4F81BD"/>
      </bottom>
      <diagonal/>
    </border>
    <border>
      <left style="thin">
        <color theme="1"/>
      </left>
      <right style="thin">
        <color theme="1"/>
      </right>
      <top style="thin">
        <color theme="1"/>
      </top>
      <bottom style="thin">
        <color theme="1"/>
      </bottom>
      <diagonal/>
    </border>
    <border>
      <left style="thin">
        <color indexed="64"/>
      </left>
      <right style="thin">
        <color theme="1"/>
      </right>
      <top style="thin">
        <color indexed="64"/>
      </top>
      <bottom style="thin">
        <color indexed="64"/>
      </bottom>
      <diagonal/>
    </border>
    <border>
      <left style="thin">
        <color theme="1"/>
      </left>
      <right style="thin">
        <color theme="1"/>
      </right>
      <top style="thin">
        <color indexed="64"/>
      </top>
      <bottom style="thin">
        <color indexed="64"/>
      </bottom>
      <diagonal/>
    </border>
    <border>
      <left style="thin">
        <color theme="1"/>
      </left>
      <right style="thin">
        <color indexed="64"/>
      </right>
      <top style="thin">
        <color indexed="64"/>
      </top>
      <bottom style="thin">
        <color indexed="64"/>
      </bottom>
      <diagonal/>
    </border>
    <border>
      <left style="thin">
        <color theme="1"/>
      </left>
      <right style="thin">
        <color theme="1"/>
      </right>
      <top/>
      <bottom style="thin">
        <color theme="1"/>
      </bottom>
      <diagonal/>
    </border>
    <border>
      <left/>
      <right/>
      <top/>
      <bottom style="thin">
        <color rgb="FF0070C0"/>
      </bottom>
      <diagonal/>
    </border>
    <border>
      <left/>
      <right/>
      <top style="thin">
        <color rgb="FF0070C0"/>
      </top>
      <bottom style="thin">
        <color rgb="FF0070C0"/>
      </bottom>
      <diagonal/>
    </border>
  </borders>
  <cellStyleXfs count="10">
    <xf numFmtId="0" fontId="0" fillId="0" borderId="0"/>
    <xf numFmtId="0" fontId="30" fillId="0" borderId="0" applyNumberFormat="0" applyFill="0" applyBorder="0" applyAlignment="0" applyProtection="0"/>
    <xf numFmtId="9" fontId="1" fillId="0" borderId="0" applyFont="0" applyFill="0" applyBorder="0" applyAlignment="0" applyProtection="0"/>
    <xf numFmtId="0" fontId="2" fillId="0" borderId="0"/>
    <xf numFmtId="0" fontId="7" fillId="0" borderId="0"/>
    <xf numFmtId="164" fontId="7" fillId="0" borderId="0" applyFont="0" applyFill="0" applyBorder="0" applyAlignment="0" applyProtection="0"/>
    <xf numFmtId="164" fontId="7" fillId="0" borderId="0" applyFont="0" applyFill="0" applyBorder="0" applyAlignment="0" applyProtection="0"/>
    <xf numFmtId="0" fontId="71" fillId="0" borderId="0" applyNumberFormat="0" applyFill="0" applyBorder="0" applyAlignment="0" applyProtection="0">
      <alignment vertical="top"/>
      <protection locked="0"/>
    </xf>
    <xf numFmtId="0" fontId="7" fillId="0" borderId="0" applyFill="0" applyBorder="0"/>
    <xf numFmtId="0" fontId="7" fillId="0" borderId="0"/>
  </cellStyleXfs>
  <cellXfs count="400">
    <xf numFmtId="0" fontId="0" fillId="0" borderId="0" xfId="0"/>
    <xf numFmtId="0" fontId="4" fillId="0" borderId="0" xfId="3" applyFont="1" applyAlignment="1">
      <alignment horizontal="left" vertical="top" wrapText="1"/>
    </xf>
    <xf numFmtId="0" fontId="4" fillId="0" borderId="0" xfId="4" applyFont="1" applyAlignment="1">
      <alignment horizontal="justify" vertical="top" wrapText="1"/>
    </xf>
    <xf numFmtId="0" fontId="4" fillId="0" borderId="0" xfId="3" applyFont="1" applyAlignment="1">
      <alignment horizontal="left" vertical="top" wrapText="1"/>
    </xf>
    <xf numFmtId="0" fontId="3" fillId="0" borderId="0" xfId="3" applyFont="1"/>
    <xf numFmtId="0" fontId="4" fillId="0" borderId="0" xfId="3" applyFont="1"/>
    <xf numFmtId="0" fontId="0" fillId="0" borderId="0" xfId="0" applyAlignment="1">
      <alignment horizontal="left" vertical="center" indent="3"/>
    </xf>
    <xf numFmtId="0" fontId="3" fillId="0" borderId="0" xfId="3" applyFont="1" applyAlignment="1">
      <alignment vertical="top"/>
    </xf>
    <xf numFmtId="0" fontId="4" fillId="0" borderId="0" xfId="3" applyFont="1" applyAlignment="1">
      <alignment vertical="top"/>
    </xf>
    <xf numFmtId="0" fontId="9" fillId="0" borderId="0" xfId="4" applyFont="1" applyAlignment="1">
      <alignment horizontal="left" vertical="center" wrapText="1"/>
    </xf>
    <xf numFmtId="0" fontId="4" fillId="0" borderId="0" xfId="4" applyFont="1" applyAlignment="1">
      <alignment horizontal="left" vertical="top" wrapText="1"/>
    </xf>
    <xf numFmtId="0" fontId="10" fillId="0" borderId="0" xfId="4" applyFont="1" applyAlignment="1">
      <alignment horizontal="justify" vertical="top" wrapText="1"/>
    </xf>
    <xf numFmtId="0" fontId="11" fillId="0" borderId="0" xfId="3" applyFont="1"/>
    <xf numFmtId="0" fontId="19" fillId="0" borderId="0" xfId="4" applyFont="1"/>
    <xf numFmtId="0" fontId="21" fillId="0" borderId="0" xfId="4" applyFont="1"/>
    <xf numFmtId="0" fontId="23" fillId="0" borderId="0" xfId="4" applyFont="1" applyAlignment="1">
      <alignment horizontal="left" vertical="center"/>
    </xf>
    <xf numFmtId="0" fontId="26" fillId="0" borderId="0" xfId="4" applyFont="1" applyAlignment="1">
      <alignment horizontal="left" vertical="top" wrapText="1"/>
    </xf>
    <xf numFmtId="0" fontId="28" fillId="0" borderId="0" xfId="3" applyFont="1" applyAlignment="1">
      <alignment horizontal="center"/>
    </xf>
    <xf numFmtId="0" fontId="6" fillId="0" borderId="0" xfId="3" applyFont="1"/>
    <xf numFmtId="0" fontId="9" fillId="0" borderId="0" xfId="4" applyFont="1"/>
    <xf numFmtId="0" fontId="24" fillId="0" borderId="0" xfId="4" applyFont="1" applyAlignment="1">
      <alignment horizontal="center" vertical="top"/>
    </xf>
    <xf numFmtId="0" fontId="9" fillId="0" borderId="0" xfId="4" applyFont="1" applyAlignment="1">
      <alignment horizontal="center"/>
    </xf>
    <xf numFmtId="0" fontId="30" fillId="0" borderId="0" xfId="1"/>
    <xf numFmtId="0" fontId="30" fillId="0" borderId="0" xfId="1" applyProtection="1"/>
    <xf numFmtId="0" fontId="30" fillId="0" borderId="0" xfId="1" applyBorder="1" applyProtection="1"/>
    <xf numFmtId="0" fontId="31" fillId="0" borderId="0" xfId="1" applyFont="1" applyBorder="1" applyAlignment="1" applyProtection="1">
      <alignment horizontal="center" vertical="top"/>
    </xf>
    <xf numFmtId="0" fontId="32" fillId="0" borderId="0" xfId="1" applyFont="1" applyBorder="1" applyAlignment="1" applyProtection="1">
      <alignment horizontal="center"/>
    </xf>
    <xf numFmtId="0" fontId="21" fillId="3" borderId="1" xfId="4" applyFont="1" applyFill="1" applyBorder="1" applyAlignment="1" applyProtection="1">
      <alignment vertical="top" wrapText="1"/>
      <protection locked="0"/>
    </xf>
    <xf numFmtId="0" fontId="21" fillId="0" borderId="0" xfId="4" applyFont="1" applyAlignment="1">
      <alignment horizontal="center"/>
    </xf>
    <xf numFmtId="0" fontId="33" fillId="0" borderId="0" xfId="4" applyFont="1" applyAlignment="1">
      <alignment horizontal="left" wrapText="1"/>
    </xf>
    <xf numFmtId="0" fontId="24" fillId="0" borderId="0" xfId="4" applyFont="1"/>
    <xf numFmtId="0" fontId="12" fillId="0" borderId="1" xfId="4" applyFont="1" applyBorder="1" applyAlignment="1">
      <alignment wrapText="1"/>
    </xf>
    <xf numFmtId="0" fontId="24" fillId="0" borderId="0" xfId="4" applyFont="1" applyAlignment="1">
      <alignment horizontal="center"/>
    </xf>
    <xf numFmtId="164" fontId="21" fillId="0" borderId="0" xfId="4" applyNumberFormat="1" applyFont="1"/>
    <xf numFmtId="0" fontId="21" fillId="0" borderId="0" xfId="4" applyFont="1" applyAlignment="1">
      <alignment horizontal="left" wrapText="1"/>
    </xf>
    <xf numFmtId="0" fontId="21" fillId="0" borderId="0" xfId="4" applyFont="1" applyAlignment="1">
      <alignment horizontal="center" vertical="top" wrapText="1"/>
    </xf>
    <xf numFmtId="0" fontId="34" fillId="0" borderId="0" xfId="4" applyFont="1" applyAlignment="1">
      <alignment horizontal="left"/>
    </xf>
    <xf numFmtId="0" fontId="31" fillId="0" borderId="0" xfId="1" applyFont="1"/>
    <xf numFmtId="0" fontId="35" fillId="0" borderId="0" xfId="4" applyFont="1"/>
    <xf numFmtId="0" fontId="31" fillId="0" borderId="0" xfId="1" applyFont="1" applyBorder="1" applyAlignment="1" applyProtection="1">
      <alignment horizontal="center"/>
    </xf>
    <xf numFmtId="0" fontId="31" fillId="0" borderId="6" xfId="1" applyFont="1" applyBorder="1" applyAlignment="1" applyProtection="1">
      <alignment horizontal="center" vertical="top" wrapText="1"/>
    </xf>
    <xf numFmtId="0" fontId="24" fillId="0" borderId="0" xfId="4" applyFont="1" applyAlignment="1">
      <alignment horizontal="left" vertical="top" wrapText="1"/>
    </xf>
    <xf numFmtId="0" fontId="2" fillId="3" borderId="4" xfId="4" applyFont="1" applyFill="1" applyBorder="1" applyAlignment="1" applyProtection="1">
      <alignment horizontal="left" vertical="top" wrapText="1"/>
      <protection locked="0"/>
    </xf>
    <xf numFmtId="0" fontId="2" fillId="3" borderId="12" xfId="4" applyFont="1" applyFill="1" applyBorder="1" applyAlignment="1" applyProtection="1">
      <alignment horizontal="left" vertical="top" wrapText="1"/>
      <protection locked="0"/>
    </xf>
    <xf numFmtId="0" fontId="2" fillId="3" borderId="1" xfId="4" applyFont="1" applyFill="1" applyBorder="1" applyAlignment="1" applyProtection="1">
      <alignment horizontal="left" vertical="top" wrapText="1"/>
      <protection locked="0"/>
    </xf>
    <xf numFmtId="0" fontId="2" fillId="0" borderId="10" xfId="4" applyFont="1" applyBorder="1" applyAlignment="1">
      <alignment horizontal="center" vertical="top" wrapText="1"/>
    </xf>
    <xf numFmtId="0" fontId="24" fillId="0" borderId="0" xfId="4" applyFont="1" applyAlignment="1">
      <alignment horizontal="left" wrapText="1"/>
    </xf>
    <xf numFmtId="0" fontId="2" fillId="0" borderId="2" xfId="4" applyFont="1" applyBorder="1" applyAlignment="1">
      <alignment horizontal="center" vertical="top" wrapText="1"/>
    </xf>
    <xf numFmtId="0" fontId="24" fillId="0" borderId="0" xfId="4" applyFont="1" applyAlignment="1" applyProtection="1">
      <alignment horizontal="left" vertical="top" wrapText="1"/>
      <protection locked="0"/>
    </xf>
    <xf numFmtId="0" fontId="2" fillId="0" borderId="1" xfId="4" applyFont="1" applyBorder="1" applyAlignment="1" applyProtection="1">
      <alignment horizontal="center" vertical="top" wrapText="1"/>
      <protection locked="0"/>
    </xf>
    <xf numFmtId="0" fontId="36" fillId="0" borderId="0" xfId="4" applyFont="1" applyAlignment="1" applyProtection="1">
      <alignment horizontal="left" wrapText="1"/>
      <protection locked="0"/>
    </xf>
    <xf numFmtId="0" fontId="2" fillId="0" borderId="1" xfId="4" applyFont="1" applyBorder="1" applyAlignment="1">
      <alignment horizontal="center" vertical="top" wrapText="1"/>
    </xf>
    <xf numFmtId="0" fontId="37" fillId="0" borderId="0" xfId="1" applyFont="1" applyAlignment="1">
      <alignment horizontal="left" vertical="top" wrapText="1"/>
    </xf>
    <xf numFmtId="0" fontId="37" fillId="5" borderId="1" xfId="1" applyFont="1" applyFill="1" applyBorder="1" applyAlignment="1" applyProtection="1">
      <alignment horizontal="center" vertical="center" wrapText="1"/>
    </xf>
    <xf numFmtId="0" fontId="37" fillId="0" borderId="0" xfId="1" applyFont="1" applyFill="1" applyBorder="1" applyAlignment="1" applyProtection="1">
      <alignment horizontal="left" wrapText="1"/>
    </xf>
    <xf numFmtId="0" fontId="2" fillId="3" borderId="14" xfId="4" applyFont="1" applyFill="1" applyBorder="1" applyAlignment="1" applyProtection="1">
      <alignment horizontal="left" vertical="top" wrapText="1"/>
      <protection locked="0"/>
    </xf>
    <xf numFmtId="0" fontId="39" fillId="0" borderId="0" xfId="4" applyFont="1" applyAlignment="1">
      <alignment horizontal="left" wrapText="1"/>
    </xf>
    <xf numFmtId="0" fontId="36" fillId="0" borderId="0" xfId="4" applyFont="1" applyAlignment="1">
      <alignment horizontal="left" wrapText="1"/>
    </xf>
    <xf numFmtId="0" fontId="37" fillId="5" borderId="1" xfId="1" applyFont="1" applyFill="1" applyBorder="1" applyAlignment="1" applyProtection="1">
      <alignment horizontal="center" vertical="top" wrapText="1"/>
    </xf>
    <xf numFmtId="0" fontId="38" fillId="5" borderId="1" xfId="4" applyFont="1" applyFill="1" applyBorder="1" applyAlignment="1">
      <alignment horizontal="center" vertical="top"/>
    </xf>
    <xf numFmtId="0" fontId="38" fillId="0" borderId="0" xfId="4" applyFont="1" applyAlignment="1">
      <alignment horizontal="center"/>
    </xf>
    <xf numFmtId="0" fontId="40" fillId="0" borderId="0" xfId="4" applyFont="1"/>
    <xf numFmtId="0" fontId="41" fillId="0" borderId="1" xfId="4" applyFont="1" applyBorder="1" applyAlignment="1">
      <alignment horizontal="left" vertical="top" wrapText="1"/>
    </xf>
    <xf numFmtId="0" fontId="24" fillId="0" borderId="1" xfId="4" applyFont="1" applyBorder="1"/>
    <xf numFmtId="0" fontId="44" fillId="0" borderId="0" xfId="4" applyFont="1" applyAlignment="1">
      <alignment horizontal="center"/>
    </xf>
    <xf numFmtId="0" fontId="12" fillId="0" borderId="1" xfId="4" applyFont="1" applyBorder="1" applyAlignment="1">
      <alignment horizontal="center" wrapText="1"/>
    </xf>
    <xf numFmtId="0" fontId="12" fillId="0" borderId="1" xfId="4" applyFont="1" applyBorder="1" applyAlignment="1">
      <alignment horizontal="left" wrapText="1"/>
    </xf>
    <xf numFmtId="0" fontId="12" fillId="0" borderId="1" xfId="4" applyFont="1" applyBorder="1" applyAlignment="1">
      <alignment horizontal="justify" wrapText="1"/>
    </xf>
    <xf numFmtId="0" fontId="45" fillId="0" borderId="0" xfId="4" applyFont="1" applyAlignment="1">
      <alignment horizontal="center"/>
    </xf>
    <xf numFmtId="0" fontId="46" fillId="7" borderId="7" xfId="4" applyFont="1" applyFill="1" applyBorder="1" applyAlignment="1">
      <alignment vertical="center"/>
    </xf>
    <xf numFmtId="0" fontId="47" fillId="0" borderId="0" xfId="4" applyFont="1" applyAlignment="1">
      <alignment horizontal="center"/>
    </xf>
    <xf numFmtId="0" fontId="48" fillId="0" borderId="0" xfId="4" applyFont="1" applyAlignment="1">
      <alignment horizontal="center" vertical="top" wrapText="1"/>
    </xf>
    <xf numFmtId="0" fontId="47" fillId="0" borderId="0" xfId="4" applyFont="1"/>
    <xf numFmtId="0" fontId="9" fillId="9" borderId="0" xfId="4" applyFont="1" applyFill="1"/>
    <xf numFmtId="0" fontId="9" fillId="9" borderId="0" xfId="4" applyFont="1" applyFill="1" applyAlignment="1">
      <alignment horizontal="center"/>
    </xf>
    <xf numFmtId="0" fontId="47" fillId="9" borderId="0" xfId="4" applyFont="1" applyFill="1"/>
    <xf numFmtId="0" fontId="24" fillId="9" borderId="0" xfId="4" applyFont="1" applyFill="1"/>
    <xf numFmtId="0" fontId="50" fillId="0" borderId="0" xfId="4" applyFont="1" applyAlignment="1" applyProtection="1">
      <alignment vertical="top" wrapText="1"/>
      <protection locked="0"/>
    </xf>
    <xf numFmtId="0" fontId="51" fillId="3" borderId="3" xfId="4" applyFont="1" applyFill="1" applyBorder="1" applyAlignment="1" applyProtection="1">
      <alignment vertical="top" wrapText="1"/>
      <protection locked="0"/>
    </xf>
    <xf numFmtId="0" fontId="25" fillId="0" borderId="0" xfId="4" applyFont="1" applyAlignment="1">
      <alignment horizontal="right" vertical="top" wrapText="1"/>
    </xf>
    <xf numFmtId="0" fontId="50" fillId="0" borderId="6" xfId="4" applyFont="1" applyBorder="1" applyAlignment="1" applyProtection="1">
      <alignment vertical="top" wrapText="1"/>
      <protection locked="0"/>
    </xf>
    <xf numFmtId="14" fontId="51" fillId="3" borderId="3" xfId="4" applyNumberFormat="1" applyFont="1" applyFill="1" applyBorder="1" applyAlignment="1" applyProtection="1">
      <alignment vertical="top" wrapText="1"/>
      <protection locked="0"/>
    </xf>
    <xf numFmtId="0" fontId="25" fillId="0" borderId="0" xfId="4" applyFont="1" applyAlignment="1">
      <alignment horizontal="right" vertical="top"/>
    </xf>
    <xf numFmtId="0" fontId="51" fillId="0" borderId="6" xfId="4" applyFont="1" applyBorder="1" applyAlignment="1" applyProtection="1">
      <alignment vertical="top"/>
      <protection locked="0"/>
    </xf>
    <xf numFmtId="0" fontId="25" fillId="0" borderId="0" xfId="4" applyFont="1"/>
    <xf numFmtId="0" fontId="51" fillId="0" borderId="0" xfId="4" applyFont="1"/>
    <xf numFmtId="0" fontId="52" fillId="0" borderId="0" xfId="4" applyFont="1"/>
    <xf numFmtId="0" fontId="53" fillId="0" borderId="0" xfId="4" applyFont="1"/>
    <xf numFmtId="0" fontId="54" fillId="0" borderId="0" xfId="4" applyFont="1" applyAlignment="1">
      <alignment horizontal="left" vertical="top"/>
    </xf>
    <xf numFmtId="0" fontId="56" fillId="0" borderId="0" xfId="4" applyFont="1"/>
    <xf numFmtId="0" fontId="9" fillId="0" borderId="0" xfId="4" applyFont="1" applyAlignment="1">
      <alignment horizontal="left"/>
    </xf>
    <xf numFmtId="164" fontId="9" fillId="0" borderId="0" xfId="4" applyNumberFormat="1" applyFont="1"/>
    <xf numFmtId="0" fontId="24" fillId="0" borderId="0" xfId="4" applyFont="1" applyAlignment="1">
      <alignment horizontal="center" vertical="top" wrapText="1"/>
    </xf>
    <xf numFmtId="0" fontId="57" fillId="0" borderId="0" xfId="4" applyFont="1"/>
    <xf numFmtId="0" fontId="32" fillId="0" borderId="0" xfId="1" applyFont="1"/>
    <xf numFmtId="0" fontId="25" fillId="0" borderId="0" xfId="1" applyFont="1" applyBorder="1" applyAlignment="1">
      <alignment horizontal="center"/>
    </xf>
    <xf numFmtId="0" fontId="25" fillId="0" borderId="0" xfId="1" applyFont="1" applyBorder="1" applyAlignment="1" applyProtection="1">
      <alignment horizontal="center" vertical="top" wrapText="1"/>
    </xf>
    <xf numFmtId="0" fontId="9" fillId="0" borderId="0" xfId="4" applyFont="1" applyAlignment="1">
      <alignment horizontal="left" vertical="top" wrapText="1"/>
    </xf>
    <xf numFmtId="164" fontId="2" fillId="0" borderId="16" xfId="5" applyFont="1" applyFill="1" applyBorder="1" applyAlignment="1" applyProtection="1">
      <alignment horizontal="left" vertical="top" wrapText="1"/>
      <protection locked="0"/>
    </xf>
    <xf numFmtId="164" fontId="2" fillId="3" borderId="17" xfId="5" applyFont="1" applyFill="1" applyBorder="1" applyAlignment="1" applyProtection="1">
      <alignment horizontal="left" vertical="top" wrapText="1"/>
      <protection locked="0"/>
    </xf>
    <xf numFmtId="164" fontId="2" fillId="0" borderId="18" xfId="5" applyFont="1" applyFill="1" applyBorder="1" applyAlignment="1" applyProtection="1">
      <alignment horizontal="left" vertical="top" wrapText="1"/>
      <protection locked="0"/>
    </xf>
    <xf numFmtId="0" fontId="2" fillId="0" borderId="20" xfId="4" applyFont="1" applyBorder="1" applyAlignment="1">
      <alignment horizontal="center" vertical="top" wrapText="1"/>
    </xf>
    <xf numFmtId="0" fontId="9" fillId="0" borderId="0" xfId="4" applyFont="1" applyAlignment="1">
      <alignment horizontal="left" wrapText="1"/>
    </xf>
    <xf numFmtId="164" fontId="2" fillId="0" borderId="21" xfId="5" applyFont="1" applyFill="1" applyBorder="1" applyAlignment="1" applyProtection="1">
      <alignment horizontal="left" vertical="top" wrapText="1"/>
      <protection locked="0"/>
    </xf>
    <xf numFmtId="164" fontId="2" fillId="3" borderId="22" xfId="5" applyFont="1" applyFill="1" applyBorder="1" applyAlignment="1" applyProtection="1">
      <alignment horizontal="left" vertical="top" wrapText="1"/>
      <protection locked="0"/>
    </xf>
    <xf numFmtId="164" fontId="2" fillId="0" borderId="23" xfId="5" applyFont="1" applyFill="1" applyBorder="1" applyAlignment="1" applyProtection="1">
      <alignment horizontal="left" vertical="top" wrapText="1"/>
      <protection locked="0"/>
    </xf>
    <xf numFmtId="0" fontId="2" fillId="0" borderId="24" xfId="4" applyFont="1" applyBorder="1" applyAlignment="1">
      <alignment horizontal="center" vertical="top" wrapText="1"/>
    </xf>
    <xf numFmtId="0" fontId="2" fillId="0" borderId="25" xfId="4" applyFont="1" applyBorder="1" applyAlignment="1">
      <alignment horizontal="center" vertical="top" wrapText="1"/>
    </xf>
    <xf numFmtId="164" fontId="2" fillId="3" borderId="26" xfId="5" applyFont="1" applyFill="1" applyBorder="1" applyAlignment="1" applyProtection="1">
      <alignment horizontal="left" vertical="top" wrapText="1"/>
      <protection locked="0"/>
    </xf>
    <xf numFmtId="164" fontId="2" fillId="0" borderId="27" xfId="5" applyFont="1" applyFill="1" applyBorder="1" applyAlignment="1" applyProtection="1">
      <alignment horizontal="left" vertical="top" wrapText="1"/>
      <protection locked="0"/>
    </xf>
    <xf numFmtId="164" fontId="58" fillId="0" borderId="27" xfId="5" applyFont="1" applyFill="1" applyBorder="1" applyAlignment="1" applyProtection="1">
      <alignment horizontal="left" vertical="top" wrapText="1"/>
      <protection locked="0"/>
    </xf>
    <xf numFmtId="0" fontId="59" fillId="0" borderId="0" xfId="4" applyFont="1" applyAlignment="1">
      <alignment horizontal="left" wrapText="1"/>
    </xf>
    <xf numFmtId="164" fontId="58" fillId="0" borderId="23" xfId="5" applyFont="1" applyFill="1" applyBorder="1" applyAlignment="1" applyProtection="1">
      <alignment horizontal="left" vertical="top" wrapText="1"/>
      <protection locked="0"/>
    </xf>
    <xf numFmtId="0" fontId="38" fillId="5" borderId="24" xfId="4" applyFont="1" applyFill="1" applyBorder="1" applyAlignment="1">
      <alignment horizontal="center" vertical="top"/>
    </xf>
    <xf numFmtId="164" fontId="2" fillId="3" borderId="23" xfId="5" applyFont="1" applyFill="1" applyBorder="1" applyAlignment="1" applyProtection="1">
      <alignment horizontal="left" vertical="top" wrapText="1"/>
      <protection locked="0"/>
    </xf>
    <xf numFmtId="0" fontId="61" fillId="0" borderId="0" xfId="4" applyFont="1" applyAlignment="1">
      <alignment horizontal="left" wrapText="1"/>
    </xf>
    <xf numFmtId="0" fontId="62" fillId="0" borderId="0" xfId="4" applyFont="1"/>
    <xf numFmtId="0" fontId="63" fillId="0" borderId="0" xfId="4" applyFont="1" applyAlignment="1">
      <alignment horizontal="center"/>
    </xf>
    <xf numFmtId="0" fontId="2" fillId="0" borderId="29" xfId="4" applyFont="1" applyBorder="1" applyAlignment="1">
      <alignment horizontal="center" wrapText="1"/>
    </xf>
    <xf numFmtId="0" fontId="2" fillId="0" borderId="30" xfId="4" applyFont="1" applyBorder="1" applyAlignment="1">
      <alignment horizontal="center" wrapText="1"/>
    </xf>
    <xf numFmtId="0" fontId="46" fillId="0" borderId="0" xfId="4" applyFont="1" applyAlignment="1">
      <alignment horizontal="center" wrapText="1"/>
    </xf>
    <xf numFmtId="0" fontId="65" fillId="0" borderId="0" xfId="4" applyFont="1" applyAlignment="1">
      <alignment horizontal="center" vertical="top" wrapText="1"/>
    </xf>
    <xf numFmtId="0" fontId="24" fillId="0" borderId="0" xfId="4" applyFont="1" applyAlignment="1">
      <alignment horizontal="left" vertical="top"/>
    </xf>
    <xf numFmtId="0" fontId="66" fillId="0" borderId="0" xfId="4" applyFont="1"/>
    <xf numFmtId="0" fontId="47" fillId="0" borderId="0" xfId="4" applyFont="1" applyAlignment="1">
      <alignment vertical="top"/>
    </xf>
    <xf numFmtId="0" fontId="68" fillId="0" borderId="0" xfId="0" applyFont="1" applyAlignment="1">
      <alignment vertical="center"/>
    </xf>
    <xf numFmtId="0" fontId="69" fillId="0" borderId="0" xfId="0" applyFont="1" applyAlignment="1">
      <alignment vertical="center"/>
    </xf>
    <xf numFmtId="0" fontId="70" fillId="0" borderId="0" xfId="0" applyFont="1" applyAlignment="1">
      <alignment vertical="center" wrapText="1"/>
    </xf>
    <xf numFmtId="0" fontId="60" fillId="0" borderId="0" xfId="0" applyFont="1" applyAlignment="1">
      <alignment horizontal="left" vertical="top" wrapText="1"/>
    </xf>
    <xf numFmtId="0" fontId="60" fillId="0" borderId="0" xfId="0" applyFont="1" applyAlignment="1">
      <alignment horizontal="left" wrapText="1"/>
    </xf>
    <xf numFmtId="0" fontId="46" fillId="0" borderId="37" xfId="4" applyFont="1" applyBorder="1" applyAlignment="1">
      <alignment vertical="top"/>
    </xf>
    <xf numFmtId="0" fontId="46" fillId="8" borderId="35" xfId="4" applyFont="1" applyFill="1" applyBorder="1" applyAlignment="1">
      <alignment vertical="top"/>
    </xf>
    <xf numFmtId="0" fontId="46" fillId="8" borderId="36" xfId="4" applyFont="1" applyFill="1" applyBorder="1" applyAlignment="1">
      <alignment vertical="top"/>
    </xf>
    <xf numFmtId="0" fontId="71" fillId="0" borderId="0" xfId="7" quotePrefix="1" applyAlignment="1" applyProtection="1"/>
    <xf numFmtId="0" fontId="72" fillId="0" borderId="0" xfId="4" applyFont="1" applyAlignment="1">
      <alignment horizontal="left" vertical="top"/>
    </xf>
    <xf numFmtId="0" fontId="73" fillId="0" borderId="0" xfId="4" applyFont="1" applyAlignment="1">
      <alignment horizontal="left" vertical="top"/>
    </xf>
    <xf numFmtId="0" fontId="72" fillId="0" borderId="0" xfId="4" applyFont="1" applyAlignment="1">
      <alignment vertical="top" wrapText="1"/>
    </xf>
    <xf numFmtId="0" fontId="72" fillId="0" borderId="0" xfId="4" applyFont="1" applyAlignment="1">
      <alignment horizontal="left" vertical="top" wrapText="1"/>
    </xf>
    <xf numFmtId="0" fontId="74" fillId="0" borderId="0" xfId="4" applyFont="1" applyAlignment="1">
      <alignment horizontal="center" vertical="top"/>
    </xf>
    <xf numFmtId="0" fontId="8" fillId="0" borderId="0" xfId="4" applyFont="1" applyAlignment="1">
      <alignment horizontal="left" vertical="center" wrapText="1"/>
    </xf>
    <xf numFmtId="0" fontId="3" fillId="0" borderId="0" xfId="4" applyFont="1" applyAlignment="1">
      <alignment horizontal="left" vertical="center" wrapText="1"/>
    </xf>
    <xf numFmtId="0" fontId="6" fillId="0" borderId="0" xfId="4" applyFont="1" applyAlignment="1">
      <alignment horizontal="left" vertical="top" wrapText="1"/>
    </xf>
    <xf numFmtId="0" fontId="72" fillId="0" borderId="0" xfId="0" applyFont="1" applyAlignment="1">
      <alignment horizontal="left" vertical="top"/>
    </xf>
    <xf numFmtId="0" fontId="19" fillId="0" borderId="0" xfId="0" applyFont="1"/>
    <xf numFmtId="0" fontId="72" fillId="0" borderId="0" xfId="4" applyFont="1" applyAlignment="1">
      <alignment vertical="top"/>
    </xf>
    <xf numFmtId="0" fontId="0" fillId="2" borderId="0" xfId="0" applyFill="1"/>
    <xf numFmtId="0" fontId="0" fillId="0" borderId="0" xfId="0" applyAlignment="1">
      <alignment horizontal="center"/>
    </xf>
    <xf numFmtId="0" fontId="0" fillId="2" borderId="0" xfId="0" applyFill="1" applyAlignment="1">
      <alignment horizontal="center"/>
    </xf>
    <xf numFmtId="0" fontId="76" fillId="2" borderId="0" xfId="0" applyFont="1" applyFill="1"/>
    <xf numFmtId="0" fontId="76" fillId="2" borderId="0" xfId="0" applyFont="1" applyFill="1" applyAlignment="1">
      <alignment horizontal="center"/>
    </xf>
    <xf numFmtId="0" fontId="77" fillId="2" borderId="0" xfId="0" applyFont="1" applyFill="1"/>
    <xf numFmtId="0" fontId="10" fillId="3" borderId="40" xfId="0" applyFont="1" applyFill="1" applyBorder="1" applyAlignment="1" applyProtection="1">
      <alignment horizontal="left" vertical="top" wrapText="1"/>
      <protection locked="0"/>
    </xf>
    <xf numFmtId="0" fontId="68" fillId="2" borderId="0" xfId="0" applyFont="1" applyFill="1"/>
    <xf numFmtId="0" fontId="70" fillId="2" borderId="0" xfId="0" applyFont="1" applyFill="1" applyAlignment="1">
      <alignment horizontal="center" vertical="top"/>
    </xf>
    <xf numFmtId="0" fontId="78" fillId="2" borderId="0" xfId="0" applyFont="1" applyFill="1" applyAlignment="1">
      <alignment horizontal="left" vertical="top" wrapText="1"/>
    </xf>
    <xf numFmtId="0" fontId="70" fillId="2" borderId="0" xfId="0" applyFont="1" applyFill="1" applyAlignment="1">
      <alignment vertical="top"/>
    </xf>
    <xf numFmtId="0" fontId="79" fillId="2" borderId="0" xfId="0" applyFont="1" applyFill="1"/>
    <xf numFmtId="0" fontId="80" fillId="2" borderId="0" xfId="0" applyFont="1" applyFill="1"/>
    <xf numFmtId="0" fontId="81" fillId="2" borderId="0" xfId="0" applyFont="1" applyFill="1"/>
    <xf numFmtId="0" fontId="2" fillId="0" borderId="0" xfId="4" applyFont="1" applyAlignment="1">
      <alignment horizontal="left" vertical="justify" wrapText="1"/>
    </xf>
    <xf numFmtId="0" fontId="12" fillId="0" borderId="0" xfId="4" applyFont="1" applyAlignment="1">
      <alignment horizontal="center" vertical="justify" wrapText="1"/>
    </xf>
    <xf numFmtId="2" fontId="12" fillId="0" borderId="0" xfId="4" applyNumberFormat="1" applyFont="1" applyAlignment="1">
      <alignment horizontal="center" vertical="justify" wrapText="1"/>
    </xf>
    <xf numFmtId="0" fontId="49" fillId="9" borderId="1" xfId="4" applyFont="1" applyFill="1" applyBorder="1" applyProtection="1">
      <protection locked="0" hidden="1"/>
    </xf>
    <xf numFmtId="0" fontId="38" fillId="5" borderId="23" xfId="4" applyFont="1" applyFill="1" applyBorder="1" applyAlignment="1" applyProtection="1">
      <alignment horizontal="left" vertical="top" wrapText="1"/>
      <protection hidden="1"/>
    </xf>
    <xf numFmtId="164" fontId="38" fillId="5" borderId="22" xfId="5" applyFont="1" applyFill="1" applyBorder="1" applyAlignment="1" applyProtection="1">
      <alignment vertical="center"/>
      <protection hidden="1"/>
    </xf>
    <xf numFmtId="164" fontId="38" fillId="5" borderId="27" xfId="5" applyFont="1" applyFill="1" applyBorder="1" applyAlignment="1" applyProtection="1">
      <alignment vertical="center"/>
      <protection hidden="1"/>
    </xf>
    <xf numFmtId="164" fontId="38" fillId="5" borderId="26" xfId="0" applyNumberFormat="1" applyFont="1" applyFill="1" applyBorder="1" applyAlignment="1" applyProtection="1">
      <alignment vertical="center"/>
      <protection hidden="1"/>
    </xf>
    <xf numFmtId="164" fontId="38" fillId="5" borderId="23" xfId="0" applyNumberFormat="1" applyFont="1" applyFill="1" applyBorder="1" applyAlignment="1" applyProtection="1">
      <alignment vertical="center"/>
      <protection hidden="1"/>
    </xf>
    <xf numFmtId="0" fontId="2" fillId="0" borderId="19" xfId="6" applyNumberFormat="1" applyFont="1" applyFill="1" applyBorder="1" applyAlignment="1" applyProtection="1">
      <alignment horizontal="left" vertical="top" wrapText="1"/>
      <protection hidden="1"/>
    </xf>
    <xf numFmtId="164" fontId="25" fillId="4" borderId="15" xfId="5" applyFont="1" applyFill="1" applyBorder="1" applyProtection="1">
      <protection hidden="1"/>
    </xf>
    <xf numFmtId="4" fontId="25" fillId="0" borderId="0" xfId="1" applyNumberFormat="1" applyFont="1" applyBorder="1" applyProtection="1">
      <protection hidden="1"/>
    </xf>
    <xf numFmtId="0" fontId="25" fillId="0" borderId="0" xfId="1" applyFont="1" applyBorder="1" applyAlignment="1" applyProtection="1">
      <alignment horizontal="center"/>
      <protection hidden="1"/>
    </xf>
    <xf numFmtId="164" fontId="4" fillId="10" borderId="0" xfId="4" applyNumberFormat="1" applyFont="1" applyFill="1" applyProtection="1">
      <protection hidden="1"/>
    </xf>
    <xf numFmtId="164" fontId="9" fillId="0" borderId="0" xfId="4" applyNumberFormat="1" applyFont="1" applyProtection="1">
      <protection hidden="1"/>
    </xf>
    <xf numFmtId="0" fontId="9" fillId="0" borderId="0" xfId="4" applyFont="1" applyProtection="1">
      <protection hidden="1"/>
    </xf>
    <xf numFmtId="43" fontId="68" fillId="10" borderId="0" xfId="0" applyNumberFormat="1" applyFont="1" applyFill="1" applyAlignment="1" applyProtection="1">
      <alignment vertical="center"/>
      <protection hidden="1"/>
    </xf>
    <xf numFmtId="0" fontId="63" fillId="0" borderId="0" xfId="4" applyFont="1" applyAlignment="1" applyProtection="1">
      <alignment horizontal="center"/>
      <protection hidden="1"/>
    </xf>
    <xf numFmtId="0" fontId="38" fillId="5" borderId="24" xfId="4" applyFont="1" applyFill="1" applyBorder="1" applyAlignment="1" applyProtection="1">
      <alignment horizontal="center" vertical="top"/>
      <protection hidden="1"/>
    </xf>
    <xf numFmtId="0" fontId="62" fillId="0" borderId="0" xfId="4" applyFont="1" applyProtection="1">
      <protection hidden="1"/>
    </xf>
    <xf numFmtId="0" fontId="60" fillId="0" borderId="0" xfId="1" applyFont="1" applyFill="1" applyBorder="1" applyAlignment="1" applyProtection="1">
      <alignment horizontal="left" wrapText="1"/>
      <protection hidden="1"/>
    </xf>
    <xf numFmtId="164" fontId="38" fillId="5" borderId="26" xfId="1" applyNumberFormat="1" applyFont="1" applyFill="1" applyBorder="1" applyAlignment="1" applyProtection="1">
      <alignment vertical="center"/>
      <protection hidden="1"/>
    </xf>
    <xf numFmtId="164" fontId="38" fillId="5" borderId="23" xfId="1" applyNumberFormat="1" applyFont="1" applyFill="1" applyBorder="1" applyAlignment="1" applyProtection="1">
      <alignment vertical="center"/>
      <protection hidden="1"/>
    </xf>
    <xf numFmtId="0" fontId="60" fillId="0" borderId="0" xfId="1" applyFont="1" applyAlignment="1" applyProtection="1">
      <alignment horizontal="left" vertical="top" wrapText="1"/>
      <protection hidden="1"/>
    </xf>
    <xf numFmtId="0" fontId="32" fillId="0" borderId="0" xfId="1" applyFont="1" applyBorder="1" applyAlignment="1" applyProtection="1">
      <alignment horizontal="center"/>
      <protection hidden="1"/>
    </xf>
    <xf numFmtId="0" fontId="25" fillId="0" borderId="0" xfId="1" applyFont="1" applyBorder="1" applyAlignment="1" applyProtection="1">
      <alignment horizontal="center" vertical="top" wrapText="1"/>
      <protection hidden="1"/>
    </xf>
    <xf numFmtId="0" fontId="2" fillId="0" borderId="0" xfId="6" applyNumberFormat="1" applyFont="1" applyFill="1" applyBorder="1" applyAlignment="1" applyProtection="1">
      <protection hidden="1"/>
    </xf>
    <xf numFmtId="164" fontId="32" fillId="0" borderId="0" xfId="1" applyNumberFormat="1" applyFont="1" applyProtection="1">
      <protection hidden="1"/>
    </xf>
    <xf numFmtId="0" fontId="32" fillId="0" borderId="0" xfId="1" applyFont="1" applyProtection="1">
      <protection hidden="1"/>
    </xf>
    <xf numFmtId="9" fontId="9" fillId="0" borderId="0" xfId="2" applyFont="1" applyFill="1" applyBorder="1" applyProtection="1">
      <protection hidden="1"/>
    </xf>
    <xf numFmtId="14" fontId="24" fillId="0" borderId="0" xfId="4" applyNumberFormat="1" applyFont="1" applyProtection="1">
      <protection hidden="1"/>
    </xf>
    <xf numFmtId="164" fontId="38" fillId="5" borderId="2" xfId="5" applyFont="1" applyFill="1" applyBorder="1" applyAlignment="1" applyProtection="1">
      <alignment vertical="center"/>
      <protection hidden="1"/>
    </xf>
    <xf numFmtId="0" fontId="35" fillId="0" borderId="0" xfId="4" applyFont="1" applyProtection="1">
      <protection hidden="1"/>
    </xf>
    <xf numFmtId="164" fontId="2" fillId="0" borderId="14" xfId="5" applyFont="1" applyFill="1" applyBorder="1" applyAlignment="1" applyProtection="1">
      <alignment horizontal="left" vertical="top" wrapText="1"/>
      <protection hidden="1"/>
    </xf>
    <xf numFmtId="164" fontId="37" fillId="5" borderId="2" xfId="1" applyNumberFormat="1" applyFont="1" applyFill="1" applyBorder="1" applyAlignment="1" applyProtection="1">
      <alignment vertical="center"/>
      <protection hidden="1"/>
    </xf>
    <xf numFmtId="0" fontId="24" fillId="0" borderId="0" xfId="4" applyFont="1" applyAlignment="1" applyProtection="1">
      <alignment horizontal="left" vertical="top" wrapText="1"/>
      <protection hidden="1"/>
    </xf>
    <xf numFmtId="43" fontId="24" fillId="0" borderId="0" xfId="4" applyNumberFormat="1" applyFont="1" applyAlignment="1" applyProtection="1">
      <alignment horizontal="left" vertical="top" wrapText="1"/>
      <protection hidden="1"/>
    </xf>
    <xf numFmtId="0" fontId="31" fillId="0" borderId="0" xfId="1" applyFont="1" applyBorder="1" applyAlignment="1" applyProtection="1">
      <alignment horizontal="center"/>
      <protection hidden="1"/>
    </xf>
    <xf numFmtId="164" fontId="31" fillId="4" borderId="13" xfId="5" applyFont="1" applyFill="1" applyBorder="1" applyProtection="1">
      <protection hidden="1"/>
    </xf>
    <xf numFmtId="10" fontId="24" fillId="6" borderId="0" xfId="2" applyNumberFormat="1" applyFont="1" applyFill="1" applyAlignment="1" applyProtection="1">
      <alignment horizontal="center" vertical="top" wrapText="1"/>
      <protection hidden="1"/>
    </xf>
    <xf numFmtId="0" fontId="9" fillId="0" borderId="0" xfId="4" applyFont="1" applyAlignment="1" applyProtection="1">
      <alignment horizontal="center"/>
      <protection locked="0"/>
    </xf>
    <xf numFmtId="0" fontId="2" fillId="0" borderId="22" xfId="4" applyFont="1" applyBorder="1" applyAlignment="1">
      <alignment horizontal="center" wrapText="1"/>
    </xf>
    <xf numFmtId="0" fontId="2" fillId="0" borderId="27" xfId="4" applyFont="1" applyBorder="1" applyAlignment="1">
      <alignment horizontal="center" wrapText="1"/>
    </xf>
    <xf numFmtId="0" fontId="2" fillId="0" borderId="19" xfId="4" applyFont="1" applyBorder="1" applyAlignment="1">
      <alignment horizontal="center" wrapText="1"/>
    </xf>
    <xf numFmtId="0" fontId="64" fillId="0" borderId="0" xfId="4" applyFont="1" applyAlignment="1">
      <alignment vertical="center"/>
    </xf>
    <xf numFmtId="0" fontId="85" fillId="0" borderId="0" xfId="4" applyFont="1"/>
    <xf numFmtId="0" fontId="84" fillId="0" borderId="0" xfId="4" applyFont="1" applyAlignment="1" applyProtection="1">
      <alignment horizontal="center"/>
      <protection locked="0"/>
    </xf>
    <xf numFmtId="0" fontId="84" fillId="0" borderId="0" xfId="4" applyFont="1"/>
    <xf numFmtId="0" fontId="9" fillId="0" borderId="0" xfId="4" applyFont="1" applyAlignment="1" applyProtection="1">
      <alignment horizontal="center" wrapText="1"/>
      <protection locked="0"/>
    </xf>
    <xf numFmtId="164" fontId="2" fillId="0" borderId="2" xfId="5" applyFont="1" applyFill="1" applyBorder="1" applyAlignment="1" applyProtection="1">
      <alignment horizontal="left" vertical="top" wrapText="1"/>
      <protection hidden="1"/>
    </xf>
    <xf numFmtId="164" fontId="38" fillId="5" borderId="1" xfId="5" applyFont="1" applyFill="1" applyBorder="1" applyAlignment="1" applyProtection="1">
      <alignment vertical="center"/>
      <protection hidden="1"/>
    </xf>
    <xf numFmtId="164" fontId="37" fillId="5" borderId="14" xfId="1" applyNumberFormat="1" applyFont="1" applyFill="1" applyBorder="1" applyAlignment="1" applyProtection="1">
      <alignment vertical="center"/>
      <protection hidden="1"/>
    </xf>
    <xf numFmtId="0" fontId="6" fillId="0" borderId="38" xfId="4" applyFont="1" applyBorder="1" applyAlignment="1">
      <alignment horizontal="center" vertical="top" wrapText="1"/>
    </xf>
    <xf numFmtId="0" fontId="4" fillId="3" borderId="45" xfId="4" applyFont="1" applyFill="1" applyBorder="1" applyAlignment="1">
      <alignment horizontal="left" vertical="top" wrapText="1"/>
    </xf>
    <xf numFmtId="0" fontId="71" fillId="0" borderId="0" xfId="7" applyAlignment="1" applyProtection="1">
      <alignment horizontal="left" vertical="top"/>
    </xf>
    <xf numFmtId="0" fontId="3" fillId="0" borderId="0" xfId="4" applyFont="1" applyAlignment="1">
      <alignment vertical="top" wrapText="1"/>
    </xf>
    <xf numFmtId="0" fontId="28" fillId="0" borderId="0" xfId="4" applyFont="1" applyAlignment="1">
      <alignment horizontal="left" vertical="center"/>
    </xf>
    <xf numFmtId="0" fontId="6" fillId="11" borderId="46" xfId="4" applyFont="1" applyFill="1" applyBorder="1" applyAlignment="1">
      <alignment horizontal="center" vertical="top" wrapText="1"/>
    </xf>
    <xf numFmtId="0" fontId="6" fillId="11" borderId="47" xfId="0" applyFont="1" applyFill="1" applyBorder="1" applyAlignment="1">
      <alignment horizontal="left" vertical="top" wrapText="1"/>
    </xf>
    <xf numFmtId="0" fontId="6" fillId="13" borderId="48" xfId="4" applyFont="1" applyFill="1" applyBorder="1" applyAlignment="1">
      <alignment horizontal="left" vertical="top" wrapText="1"/>
    </xf>
    <xf numFmtId="0" fontId="4" fillId="0" borderId="39" xfId="4" applyFont="1" applyBorder="1" applyAlignment="1">
      <alignment horizontal="left" vertical="top" wrapText="1"/>
    </xf>
    <xf numFmtId="0" fontId="4" fillId="3" borderId="1" xfId="4" applyFont="1" applyFill="1" applyBorder="1" applyAlignment="1">
      <alignment horizontal="left" vertical="top" wrapText="1"/>
    </xf>
    <xf numFmtId="0" fontId="4" fillId="0" borderId="49" xfId="4" quotePrefix="1" applyFont="1" applyBorder="1" applyAlignment="1">
      <alignment horizontal="left" vertical="top"/>
    </xf>
    <xf numFmtId="0" fontId="4" fillId="3" borderId="49" xfId="4" applyFont="1" applyFill="1" applyBorder="1" applyAlignment="1">
      <alignment horizontal="left" vertical="top" wrapText="1"/>
    </xf>
    <xf numFmtId="0" fontId="4" fillId="0" borderId="45" xfId="4" quotePrefix="1" applyFont="1" applyBorder="1" applyAlignment="1">
      <alignment horizontal="left" vertical="top"/>
    </xf>
    <xf numFmtId="0" fontId="4" fillId="2" borderId="45" xfId="0" quotePrefix="1" applyFont="1" applyFill="1" applyBorder="1" applyAlignment="1">
      <alignment horizontal="left" vertical="top"/>
    </xf>
    <xf numFmtId="0" fontId="4" fillId="3" borderId="45" xfId="8" applyFont="1" applyFill="1" applyBorder="1" applyAlignment="1">
      <alignment horizontal="left" vertical="top" wrapText="1"/>
    </xf>
    <xf numFmtId="0" fontId="4" fillId="0" borderId="1" xfId="4" quotePrefix="1" applyFont="1" applyBorder="1" applyAlignment="1">
      <alignment horizontal="left" vertical="top"/>
    </xf>
    <xf numFmtId="0" fontId="4" fillId="0" borderId="49" xfId="4" applyFont="1" applyBorder="1" applyAlignment="1">
      <alignment horizontal="center" vertical="top"/>
    </xf>
    <xf numFmtId="0" fontId="4" fillId="0" borderId="45" xfId="4" applyFont="1" applyBorder="1" applyAlignment="1">
      <alignment horizontal="center" vertical="top"/>
    </xf>
    <xf numFmtId="0" fontId="4" fillId="2" borderId="45" xfId="0" applyFont="1" applyFill="1" applyBorder="1" applyAlignment="1">
      <alignment horizontal="center" vertical="top"/>
    </xf>
    <xf numFmtId="0" fontId="4" fillId="0" borderId="1" xfId="4" applyFont="1" applyBorder="1" applyAlignment="1">
      <alignment horizontal="center" vertical="top"/>
    </xf>
    <xf numFmtId="0" fontId="89" fillId="2" borderId="0" xfId="0" applyFont="1" applyFill="1"/>
    <xf numFmtId="0" fontId="77" fillId="0" borderId="40" xfId="0" applyFont="1" applyBorder="1" applyAlignment="1">
      <alignment horizontal="left" vertical="top" wrapText="1"/>
    </xf>
    <xf numFmtId="0" fontId="76" fillId="2" borderId="0" xfId="0" applyFont="1" applyFill="1" applyAlignment="1">
      <alignment vertical="top"/>
    </xf>
    <xf numFmtId="0" fontId="0" fillId="2" borderId="0" xfId="0" applyFill="1" applyAlignment="1">
      <alignment vertical="top"/>
    </xf>
    <xf numFmtId="0" fontId="4" fillId="0" borderId="0" xfId="4" applyFont="1" applyAlignment="1">
      <alignment horizontal="justify" vertical="top" wrapText="1"/>
    </xf>
    <xf numFmtId="0" fontId="4" fillId="0" borderId="0" xfId="4" applyFont="1" applyAlignment="1">
      <alignment horizontal="left" vertical="top" wrapText="1"/>
    </xf>
    <xf numFmtId="0" fontId="6" fillId="12" borderId="1" xfId="3" applyFont="1" applyFill="1" applyBorder="1" applyAlignment="1">
      <alignment horizontal="left" vertical="top" wrapText="1"/>
    </xf>
    <xf numFmtId="0" fontId="4" fillId="0" borderId="1" xfId="3" applyFont="1" applyBorder="1" applyAlignment="1">
      <alignment horizontal="left" vertical="top" wrapText="1"/>
    </xf>
    <xf numFmtId="0" fontId="24" fillId="0" borderId="12" xfId="4" applyFont="1" applyBorder="1" applyAlignment="1">
      <alignment horizontal="left" vertical="center" wrapText="1"/>
    </xf>
    <xf numFmtId="0" fontId="24" fillId="0" borderId="11" xfId="4" applyFont="1" applyBorder="1" applyAlignment="1">
      <alignment horizontal="left" vertical="center" wrapText="1"/>
    </xf>
    <xf numFmtId="0" fontId="24" fillId="0" borderId="10" xfId="4" applyFont="1" applyBorder="1" applyAlignment="1">
      <alignment horizontal="left" vertical="center" wrapText="1"/>
    </xf>
    <xf numFmtId="0" fontId="22" fillId="2" borderId="3" xfId="4" applyFont="1" applyFill="1" applyBorder="1" applyAlignment="1">
      <alignment horizontal="left" vertical="top"/>
    </xf>
    <xf numFmtId="0" fontId="22" fillId="2" borderId="2" xfId="4" applyFont="1" applyFill="1" applyBorder="1" applyAlignment="1">
      <alignment horizontal="left" vertical="top"/>
    </xf>
    <xf numFmtId="0" fontId="25" fillId="12" borderId="12" xfId="4" applyFont="1" applyFill="1" applyBorder="1" applyAlignment="1">
      <alignment horizontal="left" vertical="center"/>
    </xf>
    <xf numFmtId="0" fontId="25" fillId="12" borderId="11" xfId="4" applyFont="1" applyFill="1" applyBorder="1" applyAlignment="1">
      <alignment horizontal="left" vertical="center"/>
    </xf>
    <xf numFmtId="0" fontId="25" fillId="12" borderId="10" xfId="4" applyFont="1" applyFill="1" applyBorder="1" applyAlignment="1">
      <alignment horizontal="left" vertical="center"/>
    </xf>
    <xf numFmtId="0" fontId="12" fillId="12" borderId="12" xfId="4" applyFont="1" applyFill="1" applyBorder="1" applyAlignment="1">
      <alignment horizontal="center" vertical="center" wrapText="1"/>
    </xf>
    <xf numFmtId="0" fontId="12" fillId="12" borderId="11" xfId="4" applyFont="1" applyFill="1" applyBorder="1" applyAlignment="1">
      <alignment horizontal="center" vertical="center" wrapText="1"/>
    </xf>
    <xf numFmtId="0" fontId="12" fillId="12" borderId="10" xfId="4" applyFont="1" applyFill="1" applyBorder="1" applyAlignment="1">
      <alignment horizontal="center" vertical="center" wrapText="1"/>
    </xf>
    <xf numFmtId="0" fontId="25" fillId="12" borderId="12" xfId="4" applyFont="1" applyFill="1" applyBorder="1" applyAlignment="1">
      <alignment horizontal="left" vertical="center" wrapText="1"/>
    </xf>
    <xf numFmtId="0" fontId="25" fillId="12" borderId="11" xfId="4" applyFont="1" applyFill="1" applyBorder="1" applyAlignment="1">
      <alignment horizontal="left" vertical="center" wrapText="1"/>
    </xf>
    <xf numFmtId="0" fontId="25" fillId="12" borderId="10" xfId="4" applyFont="1" applyFill="1" applyBorder="1" applyAlignment="1">
      <alignment horizontal="left" vertical="center" wrapText="1"/>
    </xf>
    <xf numFmtId="0" fontId="16" fillId="0" borderId="7" xfId="4" applyFont="1" applyBorder="1" applyAlignment="1">
      <alignment horizontal="left" vertical="center"/>
    </xf>
    <xf numFmtId="0" fontId="16" fillId="0" borderId="6" xfId="4" applyFont="1" applyBorder="1" applyAlignment="1">
      <alignment horizontal="left" vertical="center"/>
    </xf>
    <xf numFmtId="0" fontId="16" fillId="0" borderId="5" xfId="4" applyFont="1" applyBorder="1" applyAlignment="1">
      <alignment horizontal="left" vertical="center"/>
    </xf>
    <xf numFmtId="0" fontId="24" fillId="0" borderId="7" xfId="4" applyFont="1" applyBorder="1" applyAlignment="1">
      <alignment horizontal="left" vertical="center" wrapText="1"/>
    </xf>
    <xf numFmtId="0" fontId="24" fillId="0" borderId="6" xfId="4" applyFont="1" applyBorder="1" applyAlignment="1">
      <alignment horizontal="left" vertical="center" wrapText="1"/>
    </xf>
    <xf numFmtId="0" fontId="24" fillId="0" borderId="5" xfId="4" applyFont="1" applyBorder="1" applyAlignment="1">
      <alignment horizontal="left" vertical="center" wrapText="1"/>
    </xf>
    <xf numFmtId="0" fontId="13" fillId="0" borderId="12" xfId="4" applyFont="1" applyBorder="1" applyAlignment="1">
      <alignment horizontal="left" vertical="center"/>
    </xf>
    <xf numFmtId="0" fontId="13" fillId="0" borderId="11" xfId="4" applyFont="1" applyBorder="1" applyAlignment="1">
      <alignment horizontal="left" vertical="center"/>
    </xf>
    <xf numFmtId="0" fontId="13" fillId="0" borderId="10" xfId="4" applyFont="1" applyBorder="1" applyAlignment="1">
      <alignment horizontal="left" vertical="center"/>
    </xf>
    <xf numFmtId="0" fontId="12" fillId="12" borderId="1" xfId="4" applyFont="1" applyFill="1" applyBorder="1" applyAlignment="1">
      <alignment horizontal="left" wrapText="1"/>
    </xf>
    <xf numFmtId="0" fontId="12" fillId="12" borderId="1" xfId="4" applyFont="1" applyFill="1" applyBorder="1" applyAlignment="1">
      <alignment horizontal="center" wrapText="1"/>
    </xf>
    <xf numFmtId="0" fontId="6" fillId="0" borderId="0" xfId="3" applyFont="1" applyAlignment="1">
      <alignment horizontal="left" vertical="top" wrapText="1"/>
    </xf>
    <xf numFmtId="0" fontId="6" fillId="0" borderId="0" xfId="3" applyFont="1" applyAlignment="1">
      <alignment horizontal="left" vertical="top"/>
    </xf>
    <xf numFmtId="0" fontId="82" fillId="0" borderId="0" xfId="3" applyFont="1" applyAlignment="1">
      <alignment horizontal="left"/>
    </xf>
    <xf numFmtId="0" fontId="29" fillId="0" borderId="0" xfId="3" applyFont="1" applyAlignment="1">
      <alignment horizontal="left" vertical="top" wrapText="1"/>
    </xf>
    <xf numFmtId="0" fontId="26" fillId="0" borderId="0" xfId="4" applyFont="1" applyAlignment="1">
      <alignment horizontal="left" vertical="top" wrapText="1"/>
    </xf>
    <xf numFmtId="0" fontId="14" fillId="0" borderId="7" xfId="4" applyFont="1" applyBorder="1" applyAlignment="1">
      <alignment horizontal="left" vertical="top" wrapText="1"/>
    </xf>
    <xf numFmtId="0" fontId="14" fillId="0" borderId="6" xfId="4" applyFont="1" applyBorder="1" applyAlignment="1">
      <alignment horizontal="left" vertical="top" wrapText="1"/>
    </xf>
    <xf numFmtId="0" fontId="14" fillId="0" borderId="5" xfId="4" applyFont="1" applyBorder="1" applyAlignment="1">
      <alignment horizontal="left" vertical="top" wrapText="1"/>
    </xf>
    <xf numFmtId="0" fontId="14" fillId="0" borderId="4" xfId="4" applyFont="1" applyBorder="1" applyAlignment="1">
      <alignment horizontal="left" vertical="top" wrapText="1"/>
    </xf>
    <xf numFmtId="0" fontId="14" fillId="0" borderId="3" xfId="4" applyFont="1" applyBorder="1" applyAlignment="1">
      <alignment horizontal="left" vertical="top" wrapText="1"/>
    </xf>
    <xf numFmtId="0" fontId="14" fillId="0" borderId="2" xfId="4" applyFont="1" applyBorder="1" applyAlignment="1">
      <alignment horizontal="left" vertical="top" wrapText="1"/>
    </xf>
    <xf numFmtId="0" fontId="13" fillId="0" borderId="7" xfId="4" applyFont="1" applyBorder="1" applyAlignment="1">
      <alignment horizontal="center" vertical="top" wrapText="1"/>
    </xf>
    <xf numFmtId="0" fontId="13" fillId="0" borderId="6" xfId="4" applyFont="1" applyBorder="1" applyAlignment="1">
      <alignment horizontal="center" vertical="top" wrapText="1"/>
    </xf>
    <xf numFmtId="0" fontId="13" fillId="0" borderId="5" xfId="4" applyFont="1" applyBorder="1" applyAlignment="1">
      <alignment horizontal="center" vertical="top" wrapText="1"/>
    </xf>
    <xf numFmtId="0" fontId="13" fillId="0" borderId="4" xfId="4" applyFont="1" applyBorder="1" applyAlignment="1">
      <alignment horizontal="center" vertical="top" wrapText="1"/>
    </xf>
    <xf numFmtId="0" fontId="13" fillId="0" borderId="3" xfId="4" applyFont="1" applyBorder="1" applyAlignment="1">
      <alignment horizontal="center" vertical="top" wrapText="1"/>
    </xf>
    <xf numFmtId="0" fontId="13" fillId="0" borderId="2" xfId="4" applyFont="1" applyBorder="1" applyAlignment="1">
      <alignment horizontal="center" vertical="top" wrapText="1"/>
    </xf>
    <xf numFmtId="2" fontId="16" fillId="0" borderId="1" xfId="4" applyNumberFormat="1" applyFont="1" applyBorder="1" applyAlignment="1">
      <alignment horizontal="center" vertical="center" wrapText="1"/>
    </xf>
    <xf numFmtId="2" fontId="16" fillId="0" borderId="1" xfId="4" quotePrefix="1" applyNumberFormat="1" applyFont="1" applyBorder="1" applyAlignment="1">
      <alignment horizontal="center" vertical="center" wrapText="1"/>
    </xf>
    <xf numFmtId="2" fontId="13" fillId="0" borderId="1" xfId="4" applyNumberFormat="1" applyFont="1" applyBorder="1" applyAlignment="1">
      <alignment horizontal="center" vertical="center" wrapText="1"/>
    </xf>
    <xf numFmtId="0" fontId="18" fillId="0" borderId="7" xfId="4" applyFont="1" applyBorder="1" applyAlignment="1">
      <alignment horizontal="center" vertical="top" wrapText="1"/>
    </xf>
    <xf numFmtId="0" fontId="18" fillId="0" borderId="6" xfId="4" applyFont="1" applyBorder="1" applyAlignment="1">
      <alignment horizontal="center" vertical="top" wrapText="1"/>
    </xf>
    <xf numFmtId="0" fontId="18" fillId="0" borderId="5" xfId="4" applyFont="1" applyBorder="1" applyAlignment="1">
      <alignment horizontal="center" vertical="top" wrapText="1"/>
    </xf>
    <xf numFmtId="0" fontId="18" fillId="0" borderId="9" xfId="4" applyFont="1" applyBorder="1" applyAlignment="1">
      <alignment horizontal="center" vertical="top" wrapText="1"/>
    </xf>
    <xf numFmtId="0" fontId="18" fillId="0" borderId="0" xfId="4" applyFont="1" applyAlignment="1">
      <alignment horizontal="center" vertical="top" wrapText="1"/>
    </xf>
    <xf numFmtId="0" fontId="18" fillId="0" borderId="8" xfId="4" applyFont="1" applyBorder="1" applyAlignment="1">
      <alignment horizontal="center" vertical="top" wrapText="1"/>
    </xf>
    <xf numFmtId="2" fontId="16" fillId="0" borderId="7" xfId="4" applyNumberFormat="1" applyFont="1" applyBorder="1" applyAlignment="1">
      <alignment horizontal="center" vertical="center" wrapText="1"/>
    </xf>
    <xf numFmtId="2" fontId="16" fillId="0" borderId="6" xfId="4" applyNumberFormat="1" applyFont="1" applyBorder="1" applyAlignment="1">
      <alignment horizontal="center" vertical="center" wrapText="1"/>
    </xf>
    <xf numFmtId="2" fontId="16" fillId="0" borderId="5" xfId="4" applyNumberFormat="1" applyFont="1" applyBorder="1" applyAlignment="1">
      <alignment horizontal="center" vertical="center" wrapText="1"/>
    </xf>
    <xf numFmtId="2" fontId="16" fillId="0" borderId="9" xfId="4" applyNumberFormat="1" applyFont="1" applyBorder="1" applyAlignment="1">
      <alignment horizontal="center" vertical="center" wrapText="1"/>
    </xf>
    <xf numFmtId="2" fontId="16" fillId="0" borderId="0" xfId="4" applyNumberFormat="1" applyFont="1" applyAlignment="1">
      <alignment horizontal="center" vertical="center" wrapText="1"/>
    </xf>
    <xf numFmtId="2" fontId="16" fillId="0" borderId="8" xfId="4" applyNumberFormat="1" applyFont="1" applyBorder="1" applyAlignment="1">
      <alignment horizontal="center" vertical="center" wrapText="1"/>
    </xf>
    <xf numFmtId="2" fontId="16" fillId="0" borderId="7" xfId="4" quotePrefix="1" applyNumberFormat="1" applyFont="1" applyBorder="1" applyAlignment="1">
      <alignment horizontal="center" vertical="center" wrapText="1"/>
    </xf>
    <xf numFmtId="2" fontId="16" fillId="0" borderId="4" xfId="4" applyNumberFormat="1" applyFont="1" applyBorder="1" applyAlignment="1">
      <alignment horizontal="center" vertical="center" wrapText="1"/>
    </xf>
    <xf numFmtId="2" fontId="16" fillId="0" borderId="3" xfId="4" applyNumberFormat="1" applyFont="1" applyBorder="1" applyAlignment="1">
      <alignment horizontal="center" vertical="center" wrapText="1"/>
    </xf>
    <xf numFmtId="2" fontId="16" fillId="0" borderId="2" xfId="4" applyNumberFormat="1" applyFont="1" applyBorder="1" applyAlignment="1">
      <alignment horizontal="center" vertical="center" wrapText="1"/>
    </xf>
    <xf numFmtId="0" fontId="2" fillId="0" borderId="7" xfId="4" applyFont="1" applyBorder="1" applyAlignment="1">
      <alignment horizontal="left" vertical="top" wrapText="1"/>
    </xf>
    <xf numFmtId="0" fontId="2" fillId="0" borderId="6" xfId="4" applyFont="1" applyBorder="1" applyAlignment="1">
      <alignment horizontal="left" vertical="top" wrapText="1"/>
    </xf>
    <xf numFmtId="0" fontId="2" fillId="0" borderId="5" xfId="4" applyFont="1" applyBorder="1" applyAlignment="1">
      <alignment horizontal="left" vertical="top" wrapText="1"/>
    </xf>
    <xf numFmtId="0" fontId="2" fillId="0" borderId="4" xfId="4" applyFont="1" applyBorder="1" applyAlignment="1">
      <alignment horizontal="left" vertical="top" wrapText="1"/>
    </xf>
    <xf numFmtId="0" fontId="2" fillId="0" borderId="3" xfId="4" applyFont="1" applyBorder="1" applyAlignment="1">
      <alignment horizontal="left" vertical="top" wrapText="1"/>
    </xf>
    <xf numFmtId="0" fontId="2" fillId="0" borderId="2" xfId="4" applyFont="1" applyBorder="1" applyAlignment="1">
      <alignment horizontal="left" vertical="top" wrapText="1"/>
    </xf>
    <xf numFmtId="0" fontId="12" fillId="0" borderId="7" xfId="4" applyFont="1" applyBorder="1" applyAlignment="1">
      <alignment horizontal="center" vertical="top" wrapText="1"/>
    </xf>
    <xf numFmtId="0" fontId="12" fillId="0" borderId="6" xfId="4" applyFont="1" applyBorder="1" applyAlignment="1">
      <alignment horizontal="center" vertical="top" wrapText="1"/>
    </xf>
    <xf numFmtId="0" fontId="12" fillId="0" borderId="5" xfId="4" applyFont="1" applyBorder="1" applyAlignment="1">
      <alignment horizontal="center" vertical="top" wrapText="1"/>
    </xf>
    <xf numFmtId="0" fontId="12" fillId="0" borderId="9" xfId="4" applyFont="1" applyBorder="1" applyAlignment="1">
      <alignment horizontal="center" vertical="top" wrapText="1"/>
    </xf>
    <xf numFmtId="0" fontId="12" fillId="0" borderId="0" xfId="4" applyFont="1" applyAlignment="1">
      <alignment horizontal="center" vertical="top" wrapText="1"/>
    </xf>
    <xf numFmtId="0" fontId="12" fillId="0" borderId="8" xfId="4" applyFont="1" applyBorder="1" applyAlignment="1">
      <alignment horizontal="center" vertical="top" wrapText="1"/>
    </xf>
    <xf numFmtId="0" fontId="12" fillId="0" borderId="4" xfId="4" applyFont="1" applyBorder="1" applyAlignment="1">
      <alignment horizontal="center" vertical="top" wrapText="1"/>
    </xf>
    <xf numFmtId="0" fontId="12" fillId="0" borderId="3" xfId="4" applyFont="1" applyBorder="1" applyAlignment="1">
      <alignment horizontal="center" vertical="top" wrapText="1"/>
    </xf>
    <xf numFmtId="0" fontId="12" fillId="0" borderId="2" xfId="4" applyFont="1" applyBorder="1" applyAlignment="1">
      <alignment horizontal="center" vertical="top" wrapText="1"/>
    </xf>
    <xf numFmtId="0" fontId="29" fillId="0" borderId="6" xfId="4" applyFont="1" applyBorder="1" applyAlignment="1">
      <alignment horizontal="left" vertical="top" wrapText="1"/>
    </xf>
    <xf numFmtId="0" fontId="21" fillId="3" borderId="12" xfId="4" applyFont="1" applyFill="1" applyBorder="1" applyAlignment="1" applyProtection="1">
      <alignment horizontal="left" vertical="top" wrapText="1"/>
      <protection locked="0"/>
    </xf>
    <xf numFmtId="0" fontId="21" fillId="3" borderId="11" xfId="4" applyFont="1" applyFill="1" applyBorder="1" applyAlignment="1" applyProtection="1">
      <alignment horizontal="left" vertical="top" wrapText="1"/>
      <protection locked="0"/>
    </xf>
    <xf numFmtId="0" fontId="21" fillId="3" borderId="10" xfId="4" applyFont="1" applyFill="1" applyBorder="1" applyAlignment="1" applyProtection="1">
      <alignment horizontal="left" vertical="top" wrapText="1"/>
      <protection locked="0"/>
    </xf>
    <xf numFmtId="0" fontId="38" fillId="5" borderId="12" xfId="4" applyFont="1" applyFill="1" applyBorder="1" applyAlignment="1">
      <alignment horizontal="left" vertical="center" wrapText="1"/>
    </xf>
    <xf numFmtId="0" fontId="38" fillId="5" borderId="11" xfId="4" applyFont="1" applyFill="1" applyBorder="1" applyAlignment="1">
      <alignment horizontal="left" vertical="center" wrapText="1"/>
    </xf>
    <xf numFmtId="0" fontId="12" fillId="0" borderId="12" xfId="4" applyFont="1" applyBorder="1" applyAlignment="1">
      <alignment horizontal="left" wrapText="1"/>
    </xf>
    <xf numFmtId="0" fontId="12" fillId="0" borderId="11" xfId="4" applyFont="1" applyBorder="1" applyAlignment="1">
      <alignment horizontal="left" wrapText="1"/>
    </xf>
    <xf numFmtId="0" fontId="12" fillId="0" borderId="10" xfId="4" applyFont="1" applyBorder="1" applyAlignment="1">
      <alignment horizontal="left" wrapText="1"/>
    </xf>
    <xf numFmtId="0" fontId="46" fillId="8" borderId="7" xfId="4" applyFont="1" applyFill="1" applyBorder="1" applyAlignment="1">
      <alignment horizontal="center" vertical="center"/>
    </xf>
    <xf numFmtId="0" fontId="46" fillId="8" borderId="5" xfId="4" applyFont="1" applyFill="1" applyBorder="1" applyAlignment="1">
      <alignment horizontal="center" vertical="center"/>
    </xf>
    <xf numFmtId="0" fontId="42" fillId="0" borderId="12" xfId="4" applyFont="1" applyBorder="1" applyAlignment="1">
      <alignment horizontal="center" vertical="top" wrapText="1"/>
    </xf>
    <xf numFmtId="0" fontId="42" fillId="0" borderId="10" xfId="4" applyFont="1" applyBorder="1" applyAlignment="1">
      <alignment horizontal="center" vertical="top" wrapText="1"/>
    </xf>
    <xf numFmtId="0" fontId="38" fillId="5" borderId="12" xfId="4" applyFont="1" applyFill="1" applyBorder="1" applyAlignment="1">
      <alignment horizontal="left" vertical="center"/>
    </xf>
    <xf numFmtId="0" fontId="38" fillId="5" borderId="11" xfId="4" applyFont="1" applyFill="1" applyBorder="1" applyAlignment="1">
      <alignment horizontal="left" vertical="center"/>
    </xf>
    <xf numFmtId="0" fontId="38" fillId="5" borderId="10" xfId="4" applyFont="1" applyFill="1" applyBorder="1" applyAlignment="1">
      <alignment horizontal="left" vertical="center"/>
    </xf>
    <xf numFmtId="0" fontId="47" fillId="0" borderId="0" xfId="4" applyFont="1" applyAlignment="1">
      <alignment horizontal="left" vertical="top" wrapText="1"/>
    </xf>
    <xf numFmtId="0" fontId="51" fillId="3" borderId="3" xfId="4" applyFont="1" applyFill="1" applyBorder="1" applyAlignment="1" applyProtection="1">
      <alignment horizontal="left" vertical="top" wrapText="1"/>
      <protection locked="0"/>
    </xf>
    <xf numFmtId="0" fontId="25" fillId="0" borderId="0" xfId="4" applyFont="1" applyAlignment="1">
      <alignment horizontal="left" vertical="top" wrapText="1"/>
    </xf>
    <xf numFmtId="0" fontId="24" fillId="0" borderId="0" xfId="4" applyFont="1" applyAlignment="1">
      <alignment horizontal="left" vertical="top" wrapText="1"/>
    </xf>
    <xf numFmtId="0" fontId="12" fillId="0" borderId="0" xfId="4" applyFont="1" applyAlignment="1">
      <alignment horizontal="left" vertical="top" wrapText="1"/>
    </xf>
    <xf numFmtId="0" fontId="12" fillId="0" borderId="34" xfId="4" applyFont="1" applyBorder="1" applyAlignment="1">
      <alignment horizontal="center" wrapText="1"/>
    </xf>
    <xf numFmtId="0" fontId="12" fillId="0" borderId="28" xfId="4" applyFont="1" applyBorder="1" applyAlignment="1">
      <alignment horizontal="center" wrapText="1"/>
    </xf>
    <xf numFmtId="0" fontId="12" fillId="0" borderId="26" xfId="4" applyFont="1" applyBorder="1" applyAlignment="1">
      <alignment horizontal="center" wrapText="1"/>
    </xf>
    <xf numFmtId="0" fontId="12" fillId="0" borderId="33" xfId="4" applyFont="1" applyBorder="1" applyAlignment="1">
      <alignment horizontal="center" wrapText="1"/>
    </xf>
    <xf numFmtId="0" fontId="12" fillId="0" borderId="29" xfId="4" applyFont="1" applyBorder="1" applyAlignment="1">
      <alignment horizontal="center" wrapText="1"/>
    </xf>
    <xf numFmtId="0" fontId="12" fillId="0" borderId="23" xfId="4" applyFont="1" applyBorder="1" applyAlignment="1">
      <alignment horizontal="center" wrapText="1"/>
    </xf>
    <xf numFmtId="14" fontId="2" fillId="3" borderId="32" xfId="4" applyNumberFormat="1" applyFont="1" applyFill="1" applyBorder="1" applyAlignment="1" applyProtection="1">
      <alignment horizontal="center"/>
      <protection locked="0"/>
    </xf>
    <xf numFmtId="14" fontId="2" fillId="3" borderId="31" xfId="4" applyNumberFormat="1" applyFont="1" applyFill="1" applyBorder="1" applyAlignment="1" applyProtection="1">
      <alignment horizontal="center"/>
      <protection locked="0"/>
    </xf>
    <xf numFmtId="14" fontId="2" fillId="3" borderId="25" xfId="4" applyNumberFormat="1" applyFont="1" applyFill="1" applyBorder="1" applyAlignment="1" applyProtection="1">
      <alignment horizontal="center"/>
      <protection locked="0"/>
    </xf>
    <xf numFmtId="14" fontId="2" fillId="3" borderId="27" xfId="4" applyNumberFormat="1" applyFont="1" applyFill="1" applyBorder="1" applyAlignment="1" applyProtection="1">
      <alignment horizontal="center"/>
      <protection locked="0"/>
    </xf>
    <xf numFmtId="0" fontId="84" fillId="0" borderId="0" xfId="4" applyFont="1" applyAlignment="1">
      <alignment horizontal="left" vertical="top" wrapText="1"/>
    </xf>
    <xf numFmtId="0" fontId="25" fillId="0" borderId="0" xfId="4" applyFont="1" applyAlignment="1" applyProtection="1">
      <alignment horizontal="left" wrapText="1"/>
      <protection hidden="1"/>
    </xf>
    <xf numFmtId="0" fontId="46" fillId="8" borderId="36" xfId="4" applyFont="1" applyFill="1" applyBorder="1" applyAlignment="1">
      <alignment horizontal="left" vertical="top" wrapText="1"/>
    </xf>
    <xf numFmtId="0" fontId="46" fillId="8" borderId="35" xfId="4" applyFont="1" applyFill="1" applyBorder="1" applyAlignment="1">
      <alignment horizontal="left" vertical="top" wrapText="1"/>
    </xf>
    <xf numFmtId="0" fontId="46" fillId="8" borderId="33" xfId="4" applyFont="1" applyFill="1" applyBorder="1" applyAlignment="1">
      <alignment horizontal="left" vertical="top" wrapText="1"/>
    </xf>
    <xf numFmtId="14" fontId="2" fillId="3" borderId="32" xfId="4" applyNumberFormat="1" applyFont="1" applyFill="1" applyBorder="1" applyAlignment="1" applyProtection="1">
      <alignment horizontal="center" wrapText="1"/>
      <protection locked="0"/>
    </xf>
    <xf numFmtId="14" fontId="2" fillId="3" borderId="31" xfId="4" applyNumberFormat="1" applyFont="1" applyFill="1" applyBorder="1" applyAlignment="1" applyProtection="1">
      <alignment horizontal="center" wrapText="1"/>
      <protection locked="0"/>
    </xf>
    <xf numFmtId="0" fontId="47" fillId="0" borderId="0" xfId="4" applyFont="1" applyAlignment="1">
      <alignment horizontal="left"/>
    </xf>
    <xf numFmtId="0" fontId="6" fillId="0" borderId="0" xfId="4" applyFont="1" applyAlignment="1">
      <alignment horizontal="left" vertical="top" wrapText="1"/>
    </xf>
    <xf numFmtId="14" fontId="2" fillId="3" borderId="25" xfId="4" applyNumberFormat="1" applyFont="1" applyFill="1" applyBorder="1" applyAlignment="1" applyProtection="1">
      <alignment horizontal="center" wrapText="1"/>
      <protection locked="0"/>
    </xf>
    <xf numFmtId="14" fontId="2" fillId="3" borderId="27" xfId="4" applyNumberFormat="1" applyFont="1" applyFill="1" applyBorder="1" applyAlignment="1" applyProtection="1">
      <alignment horizontal="center" wrapText="1"/>
      <protection locked="0"/>
    </xf>
    <xf numFmtId="0" fontId="75" fillId="0" borderId="0" xfId="4" applyFont="1" applyAlignment="1">
      <alignment wrapText="1"/>
    </xf>
    <xf numFmtId="0" fontId="75" fillId="0" borderId="0" xfId="4" applyFont="1"/>
    <xf numFmtId="0" fontId="28" fillId="0" borderId="0" xfId="0" applyFont="1" applyAlignment="1">
      <alignment horizontal="left" vertical="top" wrapText="1"/>
    </xf>
    <xf numFmtId="0" fontId="3" fillId="0" borderId="7" xfId="4" applyFont="1" applyBorder="1" applyAlignment="1">
      <alignment vertical="center" wrapText="1"/>
    </xf>
    <xf numFmtId="0" fontId="3" fillId="0" borderId="6" xfId="4" applyFont="1" applyBorder="1" applyAlignment="1">
      <alignment vertical="center" wrapText="1"/>
    </xf>
    <xf numFmtId="0" fontId="3" fillId="0" borderId="5" xfId="4" applyFont="1" applyBorder="1" applyAlignment="1">
      <alignment vertical="center" wrapText="1"/>
    </xf>
    <xf numFmtId="0" fontId="3" fillId="0" borderId="9" xfId="4" applyFont="1" applyBorder="1" applyAlignment="1">
      <alignment horizontal="left" vertical="top" wrapText="1"/>
    </xf>
    <xf numFmtId="0" fontId="3" fillId="0" borderId="0" xfId="4" applyFont="1" applyAlignment="1">
      <alignment horizontal="left" vertical="top" wrapText="1"/>
    </xf>
    <xf numFmtId="0" fontId="3" fillId="0" borderId="8" xfId="4" applyFont="1" applyBorder="1" applyAlignment="1">
      <alignment horizontal="left" vertical="top" wrapText="1"/>
    </xf>
    <xf numFmtId="0" fontId="3" fillId="2" borderId="9" xfId="8" applyFont="1" applyFill="1" applyBorder="1" applyAlignment="1">
      <alignment horizontal="left" vertical="center" wrapText="1"/>
    </xf>
    <xf numFmtId="0" fontId="3" fillId="2" borderId="0" xfId="8" applyFont="1" applyFill="1" applyBorder="1" applyAlignment="1">
      <alignment horizontal="left" vertical="center" wrapText="1"/>
    </xf>
    <xf numFmtId="0" fontId="3" fillId="2" borderId="8" xfId="8" applyFont="1" applyFill="1" applyBorder="1" applyAlignment="1">
      <alignment horizontal="left" vertical="center" wrapText="1"/>
    </xf>
    <xf numFmtId="0" fontId="88" fillId="0" borderId="4" xfId="4" applyFont="1" applyBorder="1" applyAlignment="1">
      <alignment horizontal="left" wrapText="1"/>
    </xf>
    <xf numFmtId="0" fontId="88" fillId="0" borderId="3" xfId="4" applyFont="1" applyBorder="1" applyAlignment="1">
      <alignment horizontal="left" wrapText="1"/>
    </xf>
    <xf numFmtId="0" fontId="88" fillId="0" borderId="2" xfId="4" applyFont="1" applyBorder="1" applyAlignment="1">
      <alignment horizontal="left" wrapText="1"/>
    </xf>
    <xf numFmtId="0" fontId="3" fillId="0" borderId="7" xfId="0" applyFont="1" applyBorder="1" applyAlignment="1">
      <alignment horizontal="left" vertical="top" wrapText="1"/>
    </xf>
    <xf numFmtId="0" fontId="3" fillId="0" borderId="6" xfId="0" applyFont="1" applyBorder="1" applyAlignment="1">
      <alignment horizontal="left" vertical="top" wrapText="1"/>
    </xf>
    <xf numFmtId="0" fontId="3" fillId="0" borderId="5" xfId="0" applyFont="1" applyBorder="1" applyAlignment="1">
      <alignment horizontal="left" vertical="top" wrapText="1"/>
    </xf>
    <xf numFmtId="0" fontId="3" fillId="0" borderId="9" xfId="0" applyFont="1" applyBorder="1" applyAlignment="1">
      <alignment horizontal="left" vertical="top" wrapText="1"/>
    </xf>
    <xf numFmtId="0" fontId="3" fillId="0" borderId="0" xfId="0" applyFont="1" applyAlignment="1">
      <alignment horizontal="left" vertical="top" wrapText="1"/>
    </xf>
    <xf numFmtId="0" fontId="3" fillId="0" borderId="8" xfId="0" applyFont="1" applyBorder="1" applyAlignment="1">
      <alignment horizontal="left" vertical="top" wrapText="1"/>
    </xf>
    <xf numFmtId="0" fontId="3" fillId="0" borderId="4" xfId="0" applyFont="1" applyBorder="1" applyAlignment="1">
      <alignment horizontal="left" vertical="top" wrapText="1"/>
    </xf>
    <xf numFmtId="0" fontId="3" fillId="0" borderId="3" xfId="0" applyFont="1" applyBorder="1" applyAlignment="1">
      <alignment horizontal="left" vertical="top" wrapText="1"/>
    </xf>
    <xf numFmtId="0" fontId="3" fillId="0" borderId="2" xfId="0" applyFont="1" applyBorder="1" applyAlignment="1">
      <alignment horizontal="left" vertical="top" wrapText="1"/>
    </xf>
    <xf numFmtId="0" fontId="87" fillId="0" borderId="3" xfId="4" applyFont="1" applyBorder="1" applyAlignment="1">
      <alignment horizontal="left" vertical="top" wrapText="1"/>
    </xf>
    <xf numFmtId="0" fontId="87" fillId="0" borderId="3" xfId="4" applyFont="1" applyBorder="1" applyAlignment="1">
      <alignment horizontal="left" vertical="top"/>
    </xf>
    <xf numFmtId="0" fontId="24" fillId="2" borderId="0" xfId="0" applyFont="1" applyFill="1" applyAlignment="1">
      <alignment horizontal="left" wrapText="1"/>
    </xf>
    <xf numFmtId="0" fontId="10" fillId="3" borderId="42" xfId="0" applyFont="1" applyFill="1" applyBorder="1" applyAlignment="1" applyProtection="1">
      <alignment horizontal="center" vertical="top" wrapText="1"/>
      <protection locked="0"/>
    </xf>
    <xf numFmtId="0" fontId="10" fillId="3" borderId="51" xfId="0" applyFont="1" applyFill="1" applyBorder="1" applyAlignment="1" applyProtection="1">
      <alignment horizontal="center" vertical="top" wrapText="1"/>
      <protection locked="0"/>
    </xf>
    <xf numFmtId="0" fontId="10" fillId="3" borderId="41" xfId="0" applyFont="1" applyFill="1" applyBorder="1" applyAlignment="1" applyProtection="1">
      <alignment horizontal="center" vertical="top" wrapText="1"/>
      <protection locked="0"/>
    </xf>
    <xf numFmtId="0" fontId="10" fillId="3" borderId="42" xfId="0" applyFont="1" applyFill="1" applyBorder="1" applyAlignment="1" applyProtection="1">
      <alignment horizontal="left" vertical="top" wrapText="1"/>
      <protection locked="0"/>
    </xf>
    <xf numFmtId="0" fontId="10" fillId="3" borderId="41" xfId="0" applyFont="1" applyFill="1" applyBorder="1" applyAlignment="1" applyProtection="1">
      <alignment horizontal="left" vertical="top" wrapText="1"/>
      <protection locked="0"/>
    </xf>
    <xf numFmtId="0" fontId="10" fillId="3" borderId="40" xfId="0" applyFont="1" applyFill="1" applyBorder="1" applyAlignment="1" applyProtection="1">
      <alignment horizontal="left" vertical="top" wrapText="1"/>
      <protection locked="0"/>
    </xf>
    <xf numFmtId="0" fontId="28" fillId="2" borderId="0" xfId="0" applyFont="1" applyFill="1" applyAlignment="1">
      <alignment horizontal="left" vertical="top" wrapText="1"/>
    </xf>
    <xf numFmtId="0" fontId="77" fillId="2" borderId="44" xfId="0" applyFont="1" applyFill="1" applyBorder="1" applyAlignment="1">
      <alignment horizontal="left" vertical="top" wrapText="1"/>
    </xf>
    <xf numFmtId="0" fontId="77" fillId="2" borderId="43" xfId="0" applyFont="1" applyFill="1" applyBorder="1" applyAlignment="1">
      <alignment horizontal="left" vertical="top" wrapText="1"/>
    </xf>
    <xf numFmtId="0" fontId="76" fillId="3" borderId="44" xfId="0" applyFont="1" applyFill="1" applyBorder="1" applyAlignment="1" applyProtection="1">
      <alignment horizontal="left" vertical="top"/>
      <protection locked="0" hidden="1"/>
    </xf>
    <xf numFmtId="0" fontId="76" fillId="3" borderId="43" xfId="0" applyFont="1" applyFill="1" applyBorder="1" applyAlignment="1" applyProtection="1">
      <alignment horizontal="left" vertical="top"/>
      <protection locked="0" hidden="1"/>
    </xf>
    <xf numFmtId="0" fontId="70" fillId="2" borderId="0" xfId="0" applyFont="1" applyFill="1" applyAlignment="1">
      <alignment horizontal="center" vertical="top"/>
    </xf>
    <xf numFmtId="0" fontId="76" fillId="2" borderId="50" xfId="0" applyFont="1" applyFill="1" applyBorder="1" applyAlignment="1">
      <alignment horizontal="left" vertical="top" wrapText="1"/>
    </xf>
    <xf numFmtId="0" fontId="77" fillId="0" borderId="42" xfId="0" applyFont="1" applyBorder="1" applyAlignment="1">
      <alignment horizontal="left" vertical="top" wrapText="1"/>
    </xf>
    <xf numFmtId="0" fontId="77" fillId="0" borderId="51" xfId="0" applyFont="1" applyBorder="1" applyAlignment="1">
      <alignment horizontal="left" vertical="top" wrapText="1"/>
    </xf>
    <xf numFmtId="0" fontId="77" fillId="0" borderId="41" xfId="0" applyFont="1" applyBorder="1" applyAlignment="1">
      <alignment horizontal="left" vertical="top" wrapText="1"/>
    </xf>
  </cellXfs>
  <cellStyles count="10">
    <cellStyle name="Comma 2 6" xfId="6" xr:uid="{717DE07B-23AA-4CCE-9189-475AC0A0D483}"/>
    <cellStyle name="Comma 4" xfId="5" xr:uid="{346C9F79-6B42-462E-BBBC-FD70DE847CD2}"/>
    <cellStyle name="Hyperlink" xfId="7" builtinId="8"/>
    <cellStyle name="Normal" xfId="0" builtinId="0"/>
    <cellStyle name="Normal 10" xfId="8" xr:uid="{9BFA2B3A-FA7A-4758-9796-0F7BA7F57871}"/>
    <cellStyle name="Normal 2" xfId="3" xr:uid="{C350F32D-6982-4F41-B36D-D8B328831F71}"/>
    <cellStyle name="Normal 3" xfId="9" xr:uid="{8FF9D895-F893-49A8-A7F2-96003A210846}"/>
    <cellStyle name="Normal 4" xfId="4" xr:uid="{11DC0899-073E-4E19-9099-F02616A8D992}"/>
    <cellStyle name="Percent" xfId="2" builtinId="5"/>
    <cellStyle name="RowLevel_1" xfId="1" builtinId="1" iLevel="0"/>
  </cellStyles>
  <dxfs count="3">
    <dxf>
      <fill>
        <patternFill>
          <bgColor rgb="FFFFFFCC"/>
        </patternFill>
      </fill>
    </dxf>
    <dxf>
      <fill>
        <patternFill>
          <bgColor rgb="FFFFFFCC"/>
        </patternFill>
      </fill>
    </dxf>
    <dxf>
      <font>
        <b/>
        <i val="0"/>
        <strike val="0"/>
        <color rgb="FFC00000"/>
      </font>
    </dxf>
  </dxfs>
  <tableStyles count="0" defaultTableStyle="TableStyleMedium2" defaultPivotStyle="PivotStyleLight16"/>
  <colors>
    <mruColors>
      <color rgb="FF00642D"/>
      <color rgb="FF0066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fmlaLink="$B$7" lockText="1" noThreeD="1"/>
</file>

<file path=xl/drawings/drawing1.xml><?xml version="1.0" encoding="utf-8"?>
<xdr:wsDr xmlns:xdr="http://schemas.openxmlformats.org/drawingml/2006/spreadsheetDrawing" xmlns:a="http://schemas.openxmlformats.org/drawingml/2006/main">
  <xdr:oneCellAnchor>
    <xdr:from>
      <xdr:col>0</xdr:col>
      <xdr:colOff>17686</xdr:colOff>
      <xdr:row>24</xdr:row>
      <xdr:rowOff>0</xdr:rowOff>
    </xdr:from>
    <xdr:ext cx="155122" cy="162065"/>
    <xdr:sp macro="" textlink="">
      <xdr:nvSpPr>
        <xdr:cNvPr id="2" name="Rectangle 1">
          <a:extLst>
            <a:ext uri="{FF2B5EF4-FFF2-40B4-BE49-F238E27FC236}">
              <a16:creationId xmlns:a16="http://schemas.microsoft.com/office/drawing/2014/main" id="{00000000-0008-0000-0100-000002000000}"/>
            </a:ext>
          </a:extLst>
        </xdr:cNvPr>
        <xdr:cNvSpPr/>
      </xdr:nvSpPr>
      <xdr:spPr>
        <a:xfrm>
          <a:off x="17686" y="45720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40</xdr:row>
      <xdr:rowOff>0</xdr:rowOff>
    </xdr:from>
    <xdr:ext cx="155122" cy="162065"/>
    <xdr:sp macro="" textlink="">
      <xdr:nvSpPr>
        <xdr:cNvPr id="3" name="Rectangle 2">
          <a:extLst>
            <a:ext uri="{FF2B5EF4-FFF2-40B4-BE49-F238E27FC236}">
              <a16:creationId xmlns:a16="http://schemas.microsoft.com/office/drawing/2014/main" id="{00000000-0008-0000-0100-000003000000}"/>
            </a:ext>
          </a:extLst>
        </xdr:cNvPr>
        <xdr:cNvSpPr/>
      </xdr:nvSpPr>
      <xdr:spPr>
        <a:xfrm>
          <a:off x="17686" y="76200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51</xdr:row>
      <xdr:rowOff>0</xdr:rowOff>
    </xdr:from>
    <xdr:ext cx="155122" cy="162065"/>
    <xdr:sp macro="" textlink="">
      <xdr:nvSpPr>
        <xdr:cNvPr id="4" name="Rectangle 3">
          <a:extLst>
            <a:ext uri="{FF2B5EF4-FFF2-40B4-BE49-F238E27FC236}">
              <a16:creationId xmlns:a16="http://schemas.microsoft.com/office/drawing/2014/main" id="{00000000-0008-0000-0100-000004000000}"/>
            </a:ext>
          </a:extLst>
        </xdr:cNvPr>
        <xdr:cNvSpPr/>
      </xdr:nvSpPr>
      <xdr:spPr>
        <a:xfrm>
          <a:off x="17686" y="97155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62</xdr:row>
      <xdr:rowOff>0</xdr:rowOff>
    </xdr:from>
    <xdr:ext cx="155122" cy="162065"/>
    <xdr:sp macro="" textlink="">
      <xdr:nvSpPr>
        <xdr:cNvPr id="5" name="Rectangle 4">
          <a:extLst>
            <a:ext uri="{FF2B5EF4-FFF2-40B4-BE49-F238E27FC236}">
              <a16:creationId xmlns:a16="http://schemas.microsoft.com/office/drawing/2014/main" id="{00000000-0008-0000-0100-000005000000}"/>
            </a:ext>
          </a:extLst>
        </xdr:cNvPr>
        <xdr:cNvSpPr/>
      </xdr:nvSpPr>
      <xdr:spPr>
        <a:xfrm>
          <a:off x="17686" y="118110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78</xdr:row>
      <xdr:rowOff>0</xdr:rowOff>
    </xdr:from>
    <xdr:ext cx="155122" cy="162065"/>
    <xdr:sp macro="" textlink="">
      <xdr:nvSpPr>
        <xdr:cNvPr id="6" name="Rectangle 5">
          <a:extLst>
            <a:ext uri="{FF2B5EF4-FFF2-40B4-BE49-F238E27FC236}">
              <a16:creationId xmlns:a16="http://schemas.microsoft.com/office/drawing/2014/main" id="{00000000-0008-0000-0100-000006000000}"/>
            </a:ext>
          </a:extLst>
        </xdr:cNvPr>
        <xdr:cNvSpPr/>
      </xdr:nvSpPr>
      <xdr:spPr>
        <a:xfrm>
          <a:off x="17686" y="148590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92</xdr:row>
      <xdr:rowOff>0</xdr:rowOff>
    </xdr:from>
    <xdr:ext cx="155122" cy="162065"/>
    <xdr:sp macro="" textlink="">
      <xdr:nvSpPr>
        <xdr:cNvPr id="7" name="Rectangle 6">
          <a:extLst>
            <a:ext uri="{FF2B5EF4-FFF2-40B4-BE49-F238E27FC236}">
              <a16:creationId xmlns:a16="http://schemas.microsoft.com/office/drawing/2014/main" id="{00000000-0008-0000-0100-000007000000}"/>
            </a:ext>
          </a:extLst>
        </xdr:cNvPr>
        <xdr:cNvSpPr/>
      </xdr:nvSpPr>
      <xdr:spPr>
        <a:xfrm>
          <a:off x="17686" y="175260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mc:AlternateContent xmlns:mc="http://schemas.openxmlformats.org/markup-compatibility/2006">
    <mc:Choice xmlns:a14="http://schemas.microsoft.com/office/drawing/2010/main" Requires="a14">
      <xdr:twoCellAnchor editAs="oneCell">
        <xdr:from>
          <xdr:col>1</xdr:col>
          <xdr:colOff>19050</xdr:colOff>
          <xdr:row>13</xdr:row>
          <xdr:rowOff>184150</xdr:rowOff>
        </xdr:from>
        <xdr:to>
          <xdr:col>1</xdr:col>
          <xdr:colOff>304800</xdr:colOff>
          <xdr:row>15</xdr:row>
          <xdr:rowOff>19050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0</xdr:col>
      <xdr:colOff>17686</xdr:colOff>
      <xdr:row>15</xdr:row>
      <xdr:rowOff>0</xdr:rowOff>
    </xdr:from>
    <xdr:ext cx="155122" cy="162065"/>
    <xdr:sp macro="" textlink="">
      <xdr:nvSpPr>
        <xdr:cNvPr id="2" name="Rectangle 1">
          <a:extLst>
            <a:ext uri="{FF2B5EF4-FFF2-40B4-BE49-F238E27FC236}">
              <a16:creationId xmlns:a16="http://schemas.microsoft.com/office/drawing/2014/main" id="{00000000-0008-0000-0200-000002000000}"/>
            </a:ext>
          </a:extLst>
        </xdr:cNvPr>
        <xdr:cNvSpPr/>
      </xdr:nvSpPr>
      <xdr:spPr>
        <a:xfrm>
          <a:off x="17686" y="28575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31</xdr:row>
      <xdr:rowOff>0</xdr:rowOff>
    </xdr:from>
    <xdr:ext cx="155122" cy="162065"/>
    <xdr:sp macro="" textlink="">
      <xdr:nvSpPr>
        <xdr:cNvPr id="3" name="Rectangle 2">
          <a:extLst>
            <a:ext uri="{FF2B5EF4-FFF2-40B4-BE49-F238E27FC236}">
              <a16:creationId xmlns:a16="http://schemas.microsoft.com/office/drawing/2014/main" id="{00000000-0008-0000-0200-000003000000}"/>
            </a:ext>
          </a:extLst>
        </xdr:cNvPr>
        <xdr:cNvSpPr/>
      </xdr:nvSpPr>
      <xdr:spPr>
        <a:xfrm>
          <a:off x="17686" y="59055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42</xdr:row>
      <xdr:rowOff>0</xdr:rowOff>
    </xdr:from>
    <xdr:ext cx="155122" cy="162065"/>
    <xdr:sp macro="" textlink="">
      <xdr:nvSpPr>
        <xdr:cNvPr id="4" name="Rectangle 3">
          <a:extLst>
            <a:ext uri="{FF2B5EF4-FFF2-40B4-BE49-F238E27FC236}">
              <a16:creationId xmlns:a16="http://schemas.microsoft.com/office/drawing/2014/main" id="{00000000-0008-0000-0200-000004000000}"/>
            </a:ext>
          </a:extLst>
        </xdr:cNvPr>
        <xdr:cNvSpPr/>
      </xdr:nvSpPr>
      <xdr:spPr>
        <a:xfrm>
          <a:off x="17686" y="80010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53</xdr:row>
      <xdr:rowOff>0</xdr:rowOff>
    </xdr:from>
    <xdr:ext cx="155122" cy="162065"/>
    <xdr:sp macro="" textlink="">
      <xdr:nvSpPr>
        <xdr:cNvPr id="5" name="Rectangle 4">
          <a:extLst>
            <a:ext uri="{FF2B5EF4-FFF2-40B4-BE49-F238E27FC236}">
              <a16:creationId xmlns:a16="http://schemas.microsoft.com/office/drawing/2014/main" id="{00000000-0008-0000-0200-000005000000}"/>
            </a:ext>
          </a:extLst>
        </xdr:cNvPr>
        <xdr:cNvSpPr/>
      </xdr:nvSpPr>
      <xdr:spPr>
        <a:xfrm>
          <a:off x="17686" y="100965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17686</xdr:colOff>
      <xdr:row>69</xdr:row>
      <xdr:rowOff>0</xdr:rowOff>
    </xdr:from>
    <xdr:ext cx="155122" cy="162065"/>
    <xdr:sp macro="" textlink="">
      <xdr:nvSpPr>
        <xdr:cNvPr id="6" name="Rectangle 5">
          <a:extLst>
            <a:ext uri="{FF2B5EF4-FFF2-40B4-BE49-F238E27FC236}">
              <a16:creationId xmlns:a16="http://schemas.microsoft.com/office/drawing/2014/main" id="{00000000-0008-0000-0200-000006000000}"/>
            </a:ext>
          </a:extLst>
        </xdr:cNvPr>
        <xdr:cNvSpPr/>
      </xdr:nvSpPr>
      <xdr:spPr>
        <a:xfrm>
          <a:off x="17686" y="131445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17686</xdr:colOff>
      <xdr:row>15</xdr:row>
      <xdr:rowOff>0</xdr:rowOff>
    </xdr:from>
    <xdr:ext cx="155122" cy="162065"/>
    <xdr:sp macro="" textlink="">
      <xdr:nvSpPr>
        <xdr:cNvPr id="2" name="Rectangle 1">
          <a:extLst>
            <a:ext uri="{FF2B5EF4-FFF2-40B4-BE49-F238E27FC236}">
              <a16:creationId xmlns:a16="http://schemas.microsoft.com/office/drawing/2014/main" id="{00000000-0008-0000-0300-000002000000}"/>
            </a:ext>
          </a:extLst>
        </xdr:cNvPr>
        <xdr:cNvSpPr/>
      </xdr:nvSpPr>
      <xdr:spPr>
        <a:xfrm>
          <a:off x="17686" y="28575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oneCellAnchor>
    <xdr:from>
      <xdr:col>0</xdr:col>
      <xdr:colOff>0</xdr:colOff>
      <xdr:row>31</xdr:row>
      <xdr:rowOff>0</xdr:rowOff>
    </xdr:from>
    <xdr:ext cx="155122" cy="162065"/>
    <xdr:sp macro="" textlink="">
      <xdr:nvSpPr>
        <xdr:cNvPr id="5" name="Rectangle 4">
          <a:extLst>
            <a:ext uri="{FF2B5EF4-FFF2-40B4-BE49-F238E27FC236}">
              <a16:creationId xmlns:a16="http://schemas.microsoft.com/office/drawing/2014/main" id="{00000000-0008-0000-0300-000005000000}"/>
            </a:ext>
          </a:extLst>
        </xdr:cNvPr>
        <xdr:cNvSpPr/>
      </xdr:nvSpPr>
      <xdr:spPr>
        <a:xfrm>
          <a:off x="0" y="5905500"/>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xdr:col>
      <xdr:colOff>1754930</xdr:colOff>
      <xdr:row>15</xdr:row>
      <xdr:rowOff>16541</xdr:rowOff>
    </xdr:from>
    <xdr:ext cx="222364" cy="201705"/>
    <xdr:sp macro="" textlink="">
      <xdr:nvSpPr>
        <xdr:cNvPr id="2" name="Rectangle 1">
          <a:extLst>
            <a:ext uri="{FF2B5EF4-FFF2-40B4-BE49-F238E27FC236}">
              <a16:creationId xmlns:a16="http://schemas.microsoft.com/office/drawing/2014/main" id="{F58A3891-E5D3-4E8C-91A2-F6917ADCD1FE}"/>
            </a:ext>
          </a:extLst>
        </xdr:cNvPr>
        <xdr:cNvSpPr/>
      </xdr:nvSpPr>
      <xdr:spPr>
        <a:xfrm>
          <a:off x="3034001" y="6411898"/>
          <a:ext cx="222364" cy="201705"/>
        </a:xfrm>
        <a:prstGeom prst="rect">
          <a:avLst/>
        </a:prstGeom>
        <a:solidFill>
          <a:schemeClr val="accent1">
            <a:lumMod val="20000"/>
            <a:lumOff val="80000"/>
            <a:alpha val="46000"/>
          </a:scheme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52F96-8FCF-4900-9108-EB9E5AFA64A0}">
  <dimension ref="A1:AY58"/>
  <sheetViews>
    <sheetView showGridLines="0" tabSelected="1" zoomScaleNormal="100" zoomScaleSheetLayoutView="115" zoomScalePageLayoutView="80" workbookViewId="0">
      <selection activeCell="AC22" sqref="AC22"/>
    </sheetView>
  </sheetViews>
  <sheetFormatPr defaultColWidth="8.81640625" defaultRowHeight="17.149999999999999" customHeight="1" x14ac:dyDescent="0.35"/>
  <cols>
    <col min="1" max="1" width="4.81640625" style="4" customWidth="1"/>
    <col min="2" max="24" width="3.7265625" style="4" customWidth="1"/>
    <col min="25" max="25" width="2.26953125" style="4" customWidth="1"/>
    <col min="26" max="26" width="40.54296875" style="4" customWidth="1"/>
    <col min="27" max="34" width="3.7265625" style="4" customWidth="1"/>
    <col min="35" max="35" width="2.81640625" style="4" customWidth="1"/>
    <col min="36" max="37" width="3.26953125" style="4" hidden="1" customWidth="1"/>
    <col min="38" max="39" width="3.453125" style="4" hidden="1" customWidth="1"/>
    <col min="40" max="40" width="0" style="4" hidden="1" customWidth="1"/>
    <col min="41" max="16384" width="8.81640625" style="4"/>
  </cols>
  <sheetData>
    <row r="1" spans="1:51" ht="18" x14ac:dyDescent="0.4">
      <c r="A1" s="264" t="s">
        <v>0</v>
      </c>
      <c r="B1" s="265"/>
      <c r="C1" s="265"/>
      <c r="D1" s="265"/>
      <c r="E1" s="265"/>
      <c r="F1" s="265"/>
      <c r="G1" s="265"/>
      <c r="H1" s="265"/>
      <c r="I1" s="265"/>
      <c r="J1" s="265"/>
      <c r="K1" s="265"/>
      <c r="L1" s="265"/>
      <c r="M1" s="265"/>
      <c r="N1" s="265"/>
      <c r="O1" s="265"/>
      <c r="P1" s="265"/>
      <c r="Q1" s="265"/>
      <c r="R1" s="265"/>
      <c r="S1" s="265"/>
      <c r="T1" s="265"/>
      <c r="U1" s="265"/>
      <c r="V1" s="265"/>
      <c r="W1" s="265"/>
      <c r="X1" s="265"/>
      <c r="Y1" s="265"/>
      <c r="Z1" s="18"/>
      <c r="AA1" s="18"/>
      <c r="AB1" s="18"/>
      <c r="AC1" s="18"/>
      <c r="AD1" s="18"/>
      <c r="AE1" s="18"/>
      <c r="AF1" s="18"/>
      <c r="AG1" s="18"/>
      <c r="AH1" s="18"/>
      <c r="AI1" s="18"/>
      <c r="AJ1" s="18"/>
      <c r="AK1" s="18"/>
      <c r="AL1" s="18"/>
      <c r="AM1" s="18"/>
      <c r="AN1" s="18"/>
      <c r="AO1" s="18"/>
      <c r="AP1" s="17"/>
      <c r="AQ1" s="17"/>
      <c r="AR1" s="17"/>
      <c r="AS1" s="17"/>
      <c r="AT1" s="17"/>
      <c r="AU1" s="17"/>
      <c r="AV1" s="17"/>
      <c r="AW1" s="17"/>
      <c r="AX1" s="17"/>
      <c r="AY1" s="17"/>
    </row>
    <row r="2" spans="1:51" ht="24.75" customHeight="1" x14ac:dyDescent="0.4">
      <c r="A2" s="267" t="s">
        <v>1</v>
      </c>
      <c r="B2" s="267"/>
      <c r="C2" s="267"/>
      <c r="D2" s="267"/>
      <c r="E2" s="267"/>
      <c r="F2" s="267"/>
      <c r="G2" s="267"/>
      <c r="H2" s="267"/>
      <c r="I2" s="267"/>
      <c r="J2" s="267"/>
      <c r="K2" s="267"/>
      <c r="L2" s="267"/>
      <c r="M2" s="267"/>
      <c r="N2" s="267"/>
      <c r="O2" s="267"/>
      <c r="P2" s="267"/>
      <c r="Q2" s="267"/>
      <c r="R2" s="267"/>
      <c r="S2" s="267"/>
      <c r="T2" s="267"/>
      <c r="U2" s="267"/>
      <c r="V2" s="267"/>
      <c r="W2" s="267"/>
      <c r="X2" s="267"/>
      <c r="Y2" s="18"/>
      <c r="Z2" s="18"/>
      <c r="AA2" s="18"/>
      <c r="AB2" s="18"/>
      <c r="AC2" s="18"/>
      <c r="AD2" s="18"/>
      <c r="AE2" s="18"/>
      <c r="AF2" s="18"/>
      <c r="AG2" s="18"/>
      <c r="AH2" s="18"/>
      <c r="AI2" s="18"/>
      <c r="AJ2" s="18"/>
      <c r="AK2" s="18"/>
      <c r="AL2" s="18"/>
      <c r="AM2" s="18"/>
      <c r="AN2" s="18"/>
      <c r="AO2" s="18"/>
      <c r="AP2" s="17"/>
      <c r="AQ2" s="17"/>
      <c r="AR2" s="17"/>
      <c r="AS2" s="17"/>
      <c r="AT2" s="17"/>
      <c r="AU2" s="17"/>
      <c r="AV2" s="17"/>
      <c r="AW2" s="17"/>
      <c r="AX2" s="17"/>
      <c r="AY2" s="17"/>
    </row>
    <row r="3" spans="1:51" s="5" customFormat="1" ht="28.5" customHeight="1" x14ac:dyDescent="0.35">
      <c r="A3" s="266" t="s">
        <v>2</v>
      </c>
      <c r="B3" s="266"/>
      <c r="C3" s="266"/>
      <c r="D3" s="266"/>
      <c r="E3" s="266"/>
      <c r="F3" s="266"/>
      <c r="G3" s="266"/>
      <c r="H3" s="266"/>
      <c r="I3" s="266"/>
      <c r="J3" s="266"/>
      <c r="K3" s="266"/>
      <c r="L3" s="266"/>
      <c r="M3" s="266"/>
      <c r="N3" s="266"/>
      <c r="O3" s="266"/>
      <c r="P3" s="266"/>
      <c r="Q3" s="266"/>
      <c r="R3" s="266"/>
      <c r="S3" s="266"/>
      <c r="T3" s="266"/>
      <c r="U3" s="266"/>
      <c r="V3" s="266"/>
      <c r="W3" s="266"/>
      <c r="X3" s="266"/>
    </row>
    <row r="4" spans="1:51" s="5" customFormat="1" ht="15.5" x14ac:dyDescent="0.35">
      <c r="A4" s="8"/>
      <c r="B4" s="11"/>
      <c r="C4" s="11"/>
      <c r="D4" s="11"/>
      <c r="E4" s="11"/>
      <c r="F4" s="11"/>
      <c r="G4" s="11"/>
      <c r="H4" s="11"/>
      <c r="I4" s="11"/>
      <c r="J4" s="11"/>
      <c r="K4" s="11"/>
      <c r="L4" s="11"/>
      <c r="M4" s="11"/>
      <c r="N4" s="11"/>
      <c r="O4" s="11"/>
      <c r="P4" s="11"/>
      <c r="Q4" s="11"/>
      <c r="R4" s="11"/>
      <c r="S4" s="11"/>
      <c r="T4" s="11"/>
      <c r="U4" s="11"/>
      <c r="V4" s="11"/>
      <c r="W4" s="11"/>
      <c r="X4" s="11"/>
    </row>
    <row r="5" spans="1:51" s="5" customFormat="1" ht="15.5" x14ac:dyDescent="0.35">
      <c r="A5" s="268" t="s">
        <v>3</v>
      </c>
      <c r="B5" s="268"/>
      <c r="C5" s="268"/>
      <c r="D5" s="268"/>
      <c r="E5" s="268"/>
      <c r="F5" s="268"/>
      <c r="G5" s="268"/>
      <c r="H5" s="268"/>
      <c r="I5" s="268"/>
      <c r="J5" s="268"/>
      <c r="K5" s="268"/>
      <c r="L5" s="268"/>
      <c r="M5" s="268"/>
      <c r="N5" s="268"/>
      <c r="O5" s="268"/>
      <c r="P5" s="268"/>
      <c r="Q5" s="268"/>
      <c r="R5" s="268"/>
      <c r="S5" s="268"/>
      <c r="T5" s="268"/>
      <c r="U5" s="268"/>
      <c r="V5" s="268"/>
      <c r="W5" s="268"/>
      <c r="X5" s="268"/>
    </row>
    <row r="6" spans="1:51" s="5" customFormat="1" ht="17.25" customHeight="1" x14ac:dyDescent="0.35">
      <c r="A6" s="268"/>
      <c r="B6" s="268"/>
      <c r="C6" s="268"/>
      <c r="D6" s="268"/>
      <c r="E6" s="268"/>
      <c r="F6" s="268"/>
      <c r="G6" s="268"/>
      <c r="H6" s="268"/>
      <c r="I6" s="268"/>
      <c r="J6" s="268"/>
      <c r="K6" s="268"/>
      <c r="L6" s="268"/>
      <c r="M6" s="268"/>
      <c r="N6" s="268"/>
      <c r="O6" s="268"/>
      <c r="P6" s="268"/>
      <c r="Q6" s="268"/>
      <c r="R6" s="268"/>
      <c r="S6" s="268"/>
      <c r="T6" s="268"/>
      <c r="U6" s="268"/>
      <c r="V6" s="268"/>
      <c r="W6" s="268"/>
      <c r="X6" s="268"/>
    </row>
    <row r="7" spans="1:51" s="5" customFormat="1" ht="15.5" x14ac:dyDescent="0.35">
      <c r="A7" s="16"/>
      <c r="B7" s="16"/>
      <c r="C7" s="16"/>
      <c r="D7" s="16"/>
      <c r="E7" s="16"/>
      <c r="F7" s="16"/>
      <c r="G7" s="16"/>
      <c r="H7" s="16"/>
      <c r="I7" s="16"/>
      <c r="J7" s="16"/>
      <c r="K7" s="16"/>
      <c r="L7" s="16"/>
      <c r="M7" s="16"/>
      <c r="N7" s="16"/>
      <c r="O7" s="16"/>
      <c r="P7" s="16"/>
      <c r="Q7" s="16"/>
      <c r="R7" s="16"/>
      <c r="S7" s="16"/>
      <c r="T7" s="16"/>
      <c r="U7" s="16"/>
      <c r="V7" s="16"/>
      <c r="W7" s="16"/>
      <c r="X7" s="16"/>
    </row>
    <row r="8" spans="1:51" s="5" customFormat="1" ht="15" customHeight="1" x14ac:dyDescent="0.35">
      <c r="A8" s="5" t="s">
        <v>4</v>
      </c>
      <c r="B8" s="236" t="s">
        <v>5</v>
      </c>
      <c r="C8" s="236"/>
      <c r="D8" s="236"/>
      <c r="E8" s="236"/>
      <c r="F8" s="236"/>
      <c r="G8" s="236"/>
      <c r="H8" s="236"/>
      <c r="I8" s="236"/>
      <c r="J8" s="236"/>
      <c r="K8" s="236"/>
      <c r="L8" s="236"/>
      <c r="M8" s="236"/>
      <c r="N8" s="236"/>
      <c r="O8" s="236"/>
      <c r="P8" s="236"/>
      <c r="Q8" s="236"/>
      <c r="R8" s="236"/>
      <c r="S8" s="236"/>
      <c r="T8" s="236"/>
      <c r="U8" s="236"/>
      <c r="V8" s="236"/>
      <c r="W8" s="236"/>
      <c r="X8" s="236"/>
    </row>
    <row r="9" spans="1:51" s="5" customFormat="1" ht="15" customHeight="1" x14ac:dyDescent="0.35">
      <c r="B9" s="10"/>
      <c r="C9" s="10"/>
      <c r="D9" s="10"/>
      <c r="E9" s="10"/>
      <c r="F9" s="10"/>
      <c r="G9" s="10"/>
      <c r="H9" s="10"/>
      <c r="I9" s="10"/>
      <c r="J9" s="10"/>
      <c r="K9" s="10"/>
      <c r="L9" s="10"/>
      <c r="M9" s="10"/>
      <c r="N9" s="10"/>
      <c r="O9" s="10"/>
      <c r="P9" s="10"/>
      <c r="Q9" s="10"/>
      <c r="R9" s="10"/>
      <c r="S9" s="10"/>
      <c r="T9" s="10"/>
      <c r="U9" s="10"/>
      <c r="V9" s="10"/>
      <c r="W9" s="10"/>
      <c r="X9" s="10"/>
    </row>
    <row r="10" spans="1:51" s="5" customFormat="1" ht="15" customHeight="1" x14ac:dyDescent="0.35">
      <c r="A10" s="8"/>
      <c r="B10" s="250" t="s">
        <v>6</v>
      </c>
      <c r="C10" s="251"/>
      <c r="D10" s="251"/>
      <c r="E10" s="251"/>
      <c r="F10" s="252"/>
      <c r="G10" s="244" t="s">
        <v>7</v>
      </c>
      <c r="H10" s="245"/>
      <c r="I10" s="245"/>
      <c r="J10" s="245"/>
      <c r="K10" s="245"/>
      <c r="L10" s="245"/>
      <c r="M10" s="245"/>
      <c r="N10" s="245"/>
      <c r="O10" s="245"/>
      <c r="P10" s="245"/>
      <c r="Q10" s="245"/>
      <c r="R10" s="245"/>
      <c r="S10" s="245"/>
      <c r="T10" s="245"/>
      <c r="U10" s="245"/>
      <c r="V10" s="245"/>
      <c r="W10" s="245"/>
      <c r="X10" s="246"/>
    </row>
    <row r="11" spans="1:51" s="5" customFormat="1" ht="24" customHeight="1" x14ac:dyDescent="0.35">
      <c r="A11" s="8"/>
      <c r="B11" s="253" t="s">
        <v>8</v>
      </c>
      <c r="C11" s="254"/>
      <c r="D11" s="254"/>
      <c r="E11" s="254"/>
      <c r="F11" s="255"/>
      <c r="G11" s="256" t="s">
        <v>9</v>
      </c>
      <c r="H11" s="257"/>
      <c r="I11" s="257"/>
      <c r="J11" s="257"/>
      <c r="K11" s="257"/>
      <c r="L11" s="257"/>
      <c r="M11" s="257"/>
      <c r="N11" s="257"/>
      <c r="O11" s="257"/>
      <c r="P11" s="257"/>
      <c r="Q11" s="257"/>
      <c r="R11" s="257"/>
      <c r="S11" s="257"/>
      <c r="T11" s="257"/>
      <c r="U11" s="257"/>
      <c r="V11" s="257"/>
      <c r="W11" s="257"/>
      <c r="X11" s="258"/>
    </row>
    <row r="12" spans="1:51" s="5" customFormat="1" ht="15" customHeight="1" x14ac:dyDescent="0.35">
      <c r="A12" s="8"/>
      <c r="B12" s="259" t="s">
        <v>10</v>
      </c>
      <c r="C12" s="260"/>
      <c r="D12" s="260"/>
      <c r="E12" s="260"/>
      <c r="F12" s="261"/>
      <c r="G12" s="239" t="s">
        <v>11</v>
      </c>
      <c r="H12" s="240"/>
      <c r="I12" s="240"/>
      <c r="J12" s="240"/>
      <c r="K12" s="240"/>
      <c r="L12" s="240"/>
      <c r="M12" s="240"/>
      <c r="N12" s="240"/>
      <c r="O12" s="240"/>
      <c r="P12" s="240"/>
      <c r="Q12" s="240"/>
      <c r="R12" s="240"/>
      <c r="S12" s="240"/>
      <c r="T12" s="240"/>
      <c r="U12" s="240"/>
      <c r="V12" s="240"/>
      <c r="W12" s="240"/>
      <c r="X12" s="241"/>
    </row>
    <row r="13" spans="1:51" s="5" customFormat="1" ht="15.5" x14ac:dyDescent="0.35">
      <c r="A13" s="8"/>
      <c r="B13" s="11"/>
      <c r="C13" s="15"/>
      <c r="D13" s="15"/>
      <c r="E13" s="15"/>
      <c r="F13" s="15"/>
      <c r="G13" s="15"/>
      <c r="H13" s="9"/>
      <c r="I13" s="9"/>
      <c r="J13" s="9"/>
      <c r="K13" s="9"/>
      <c r="L13" s="9"/>
      <c r="M13" s="9"/>
      <c r="N13" s="9"/>
      <c r="O13" s="9"/>
      <c r="P13" s="9"/>
      <c r="Q13" s="9"/>
      <c r="R13" s="9"/>
      <c r="S13" s="9"/>
      <c r="T13" s="9"/>
      <c r="U13" s="9"/>
      <c r="V13" s="9"/>
      <c r="W13" s="9"/>
      <c r="X13" s="9"/>
    </row>
    <row r="14" spans="1:51" s="13" customFormat="1" ht="27.65" customHeight="1" x14ac:dyDescent="0.45">
      <c r="B14" s="242" t="s">
        <v>12</v>
      </c>
      <c r="C14" s="242"/>
      <c r="D14" s="242"/>
      <c r="E14" s="242"/>
      <c r="F14" s="242"/>
      <c r="G14" s="242"/>
      <c r="H14" s="242"/>
      <c r="I14" s="242"/>
      <c r="J14" s="242"/>
      <c r="K14" s="242"/>
      <c r="L14" s="242"/>
      <c r="M14" s="242"/>
      <c r="N14" s="242"/>
      <c r="O14" s="242"/>
      <c r="P14" s="242"/>
      <c r="Q14" s="243"/>
      <c r="R14" s="247" t="s">
        <v>13</v>
      </c>
      <c r="S14" s="248"/>
      <c r="T14" s="248"/>
      <c r="U14" s="248"/>
      <c r="V14" s="248"/>
      <c r="W14" s="248"/>
      <c r="X14" s="249"/>
    </row>
    <row r="15" spans="1:51" s="14" customFormat="1" ht="14" x14ac:dyDescent="0.3">
      <c r="B15" s="262" t="s">
        <v>14</v>
      </c>
      <c r="C15" s="262"/>
      <c r="D15" s="262"/>
      <c r="E15" s="262"/>
      <c r="F15" s="262"/>
      <c r="G15" s="262"/>
      <c r="H15" s="262"/>
      <c r="I15" s="262"/>
      <c r="J15" s="262"/>
      <c r="K15" s="262"/>
      <c r="L15" s="263" t="s">
        <v>15</v>
      </c>
      <c r="M15" s="263"/>
      <c r="N15" s="263"/>
      <c r="O15" s="263"/>
      <c r="P15" s="263"/>
      <c r="Q15" s="263"/>
      <c r="R15" s="263" t="s">
        <v>16</v>
      </c>
      <c r="S15" s="263"/>
      <c r="T15" s="263"/>
      <c r="U15" s="263"/>
      <c r="V15" s="263" t="s">
        <v>17</v>
      </c>
      <c r="W15" s="263"/>
      <c r="X15" s="263"/>
    </row>
    <row r="16" spans="1:51" s="14" customFormat="1" ht="14" x14ac:dyDescent="0.3">
      <c r="B16" s="262"/>
      <c r="C16" s="262"/>
      <c r="D16" s="262"/>
      <c r="E16" s="262"/>
      <c r="F16" s="262"/>
      <c r="G16" s="262"/>
      <c r="H16" s="262"/>
      <c r="I16" s="262"/>
      <c r="J16" s="262"/>
      <c r="K16" s="262"/>
      <c r="L16" s="263"/>
      <c r="M16" s="263"/>
      <c r="N16" s="263"/>
      <c r="O16" s="263"/>
      <c r="P16" s="263"/>
      <c r="Q16" s="263"/>
      <c r="R16" s="263"/>
      <c r="S16" s="263"/>
      <c r="T16" s="263"/>
      <c r="U16" s="263"/>
      <c r="V16" s="263"/>
      <c r="W16" s="263"/>
      <c r="X16" s="263"/>
    </row>
    <row r="17" spans="1:26" s="14" customFormat="1" ht="14" x14ac:dyDescent="0.3">
      <c r="B17" s="262"/>
      <c r="C17" s="262"/>
      <c r="D17" s="262"/>
      <c r="E17" s="262"/>
      <c r="F17" s="262"/>
      <c r="G17" s="262"/>
      <c r="H17" s="262"/>
      <c r="I17" s="262"/>
      <c r="J17" s="262"/>
      <c r="K17" s="262"/>
      <c r="L17" s="263"/>
      <c r="M17" s="263"/>
      <c r="N17" s="263"/>
      <c r="O17" s="263"/>
      <c r="P17" s="263"/>
      <c r="Q17" s="263"/>
      <c r="R17" s="263"/>
      <c r="S17" s="263"/>
      <c r="T17" s="263"/>
      <c r="U17" s="263"/>
      <c r="V17" s="263"/>
      <c r="W17" s="263"/>
      <c r="X17" s="263"/>
    </row>
    <row r="18" spans="1:26" s="13" customFormat="1" ht="23.25" customHeight="1" x14ac:dyDescent="0.45">
      <c r="B18" s="269" t="s">
        <v>18</v>
      </c>
      <c r="C18" s="270"/>
      <c r="D18" s="270"/>
      <c r="E18" s="270"/>
      <c r="F18" s="270"/>
      <c r="G18" s="270"/>
      <c r="H18" s="270"/>
      <c r="I18" s="270"/>
      <c r="J18" s="270"/>
      <c r="K18" s="271"/>
      <c r="L18" s="275" t="s">
        <v>19</v>
      </c>
      <c r="M18" s="276"/>
      <c r="N18" s="276"/>
      <c r="O18" s="276"/>
      <c r="P18" s="276"/>
      <c r="Q18" s="277"/>
      <c r="R18" s="281">
        <v>-100</v>
      </c>
      <c r="S18" s="281"/>
      <c r="T18" s="281"/>
      <c r="U18" s="281"/>
      <c r="V18" s="282" t="s">
        <v>20</v>
      </c>
      <c r="W18" s="281"/>
      <c r="X18" s="281"/>
    </row>
    <row r="19" spans="1:26" s="13" customFormat="1" ht="22.5" x14ac:dyDescent="0.45">
      <c r="B19" s="272"/>
      <c r="C19" s="273"/>
      <c r="D19" s="273"/>
      <c r="E19" s="273"/>
      <c r="F19" s="273"/>
      <c r="G19" s="273"/>
      <c r="H19" s="273"/>
      <c r="I19" s="273"/>
      <c r="J19" s="273"/>
      <c r="K19" s="274"/>
      <c r="L19" s="278"/>
      <c r="M19" s="279"/>
      <c r="N19" s="279"/>
      <c r="O19" s="279"/>
      <c r="P19" s="279"/>
      <c r="Q19" s="280"/>
      <c r="R19" s="281"/>
      <c r="S19" s="281"/>
      <c r="T19" s="281"/>
      <c r="U19" s="281"/>
      <c r="V19" s="281"/>
      <c r="W19" s="281"/>
      <c r="X19" s="281"/>
    </row>
    <row r="20" spans="1:26" s="13" customFormat="1" ht="22.5" x14ac:dyDescent="0.45">
      <c r="B20" s="269" t="s">
        <v>21</v>
      </c>
      <c r="C20" s="270"/>
      <c r="D20" s="270"/>
      <c r="E20" s="270"/>
      <c r="F20" s="270"/>
      <c r="G20" s="270"/>
      <c r="H20" s="270"/>
      <c r="I20" s="270"/>
      <c r="J20" s="270"/>
      <c r="K20" s="271"/>
      <c r="L20" s="275" t="s">
        <v>22</v>
      </c>
      <c r="M20" s="276"/>
      <c r="N20" s="276"/>
      <c r="O20" s="276"/>
      <c r="P20" s="276"/>
      <c r="Q20" s="277"/>
      <c r="R20" s="283">
        <v>100</v>
      </c>
      <c r="S20" s="283"/>
      <c r="T20" s="283"/>
      <c r="U20" s="283"/>
      <c r="V20" s="283" t="s">
        <v>23</v>
      </c>
      <c r="W20" s="283"/>
      <c r="X20" s="283"/>
    </row>
    <row r="21" spans="1:26" s="13" customFormat="1" ht="22.5" x14ac:dyDescent="0.45">
      <c r="B21" s="272"/>
      <c r="C21" s="273"/>
      <c r="D21" s="273"/>
      <c r="E21" s="273"/>
      <c r="F21" s="273"/>
      <c r="G21" s="273"/>
      <c r="H21" s="273"/>
      <c r="I21" s="273"/>
      <c r="J21" s="273"/>
      <c r="K21" s="274"/>
      <c r="L21" s="278"/>
      <c r="M21" s="279"/>
      <c r="N21" s="279"/>
      <c r="O21" s="279"/>
      <c r="P21" s="279"/>
      <c r="Q21" s="280"/>
      <c r="R21" s="283"/>
      <c r="S21" s="283"/>
      <c r="T21" s="283"/>
      <c r="U21" s="283"/>
      <c r="V21" s="283"/>
      <c r="W21" s="283"/>
      <c r="X21" s="283"/>
    </row>
    <row r="22" spans="1:26" ht="18" customHeight="1" x14ac:dyDescent="0.35">
      <c r="B22" s="269" t="s">
        <v>24</v>
      </c>
      <c r="C22" s="270"/>
      <c r="D22" s="270"/>
      <c r="E22" s="270"/>
      <c r="F22" s="270"/>
      <c r="G22" s="270"/>
      <c r="H22" s="270"/>
      <c r="I22" s="270"/>
      <c r="J22" s="270"/>
      <c r="K22" s="271"/>
      <c r="L22" s="284" t="s">
        <v>25</v>
      </c>
      <c r="M22" s="285"/>
      <c r="N22" s="285"/>
      <c r="O22" s="285"/>
      <c r="P22" s="285"/>
      <c r="Q22" s="286"/>
      <c r="R22" s="290">
        <v>-100</v>
      </c>
      <c r="S22" s="291"/>
      <c r="T22" s="291"/>
      <c r="U22" s="292"/>
      <c r="V22" s="296" t="s">
        <v>20</v>
      </c>
      <c r="W22" s="291"/>
      <c r="X22" s="292"/>
    </row>
    <row r="23" spans="1:26" ht="21" customHeight="1" x14ac:dyDescent="0.35">
      <c r="B23" s="272"/>
      <c r="C23" s="273"/>
      <c r="D23" s="273"/>
      <c r="E23" s="273"/>
      <c r="F23" s="273"/>
      <c r="G23" s="273"/>
      <c r="H23" s="273"/>
      <c r="I23" s="273"/>
      <c r="J23" s="273"/>
      <c r="K23" s="274"/>
      <c r="L23" s="287"/>
      <c r="M23" s="288"/>
      <c r="N23" s="288"/>
      <c r="O23" s="288"/>
      <c r="P23" s="288"/>
      <c r="Q23" s="289"/>
      <c r="R23" s="293"/>
      <c r="S23" s="294"/>
      <c r="T23" s="294"/>
      <c r="U23" s="295"/>
      <c r="V23" s="297"/>
      <c r="W23" s="298"/>
      <c r="X23" s="299"/>
    </row>
    <row r="24" spans="1:26" ht="17.5" x14ac:dyDescent="0.35">
      <c r="B24" s="269" t="s">
        <v>26</v>
      </c>
      <c r="C24" s="270"/>
      <c r="D24" s="270"/>
      <c r="E24" s="270"/>
      <c r="F24" s="270"/>
      <c r="G24" s="270"/>
      <c r="H24" s="270"/>
      <c r="I24" s="270"/>
      <c r="J24" s="270"/>
      <c r="K24" s="271"/>
      <c r="L24" s="275" t="s">
        <v>22</v>
      </c>
      <c r="M24" s="276"/>
      <c r="N24" s="276"/>
      <c r="O24" s="276"/>
      <c r="P24" s="276"/>
      <c r="Q24" s="277"/>
      <c r="R24" s="283">
        <v>100</v>
      </c>
      <c r="S24" s="283"/>
      <c r="T24" s="283"/>
      <c r="U24" s="283"/>
      <c r="V24" s="283" t="s">
        <v>23</v>
      </c>
      <c r="W24" s="283"/>
      <c r="X24" s="283"/>
    </row>
    <row r="25" spans="1:26" ht="19.5" customHeight="1" x14ac:dyDescent="0.35">
      <c r="B25" s="272"/>
      <c r="C25" s="273"/>
      <c r="D25" s="273"/>
      <c r="E25" s="273"/>
      <c r="F25" s="273"/>
      <c r="G25" s="273"/>
      <c r="H25" s="273"/>
      <c r="I25" s="273"/>
      <c r="J25" s="273"/>
      <c r="K25" s="274"/>
      <c r="L25" s="278"/>
      <c r="M25" s="279"/>
      <c r="N25" s="279"/>
      <c r="O25" s="279"/>
      <c r="P25" s="279"/>
      <c r="Q25" s="280"/>
      <c r="R25" s="283"/>
      <c r="S25" s="283"/>
      <c r="T25" s="283"/>
      <c r="U25" s="283"/>
      <c r="V25" s="283"/>
      <c r="W25" s="283"/>
      <c r="X25" s="283"/>
    </row>
    <row r="26" spans="1:26" ht="17.149999999999999" customHeight="1" x14ac:dyDescent="0.35">
      <c r="B26" s="300" t="s">
        <v>27</v>
      </c>
      <c r="C26" s="301"/>
      <c r="D26" s="301"/>
      <c r="E26" s="301"/>
      <c r="F26" s="301"/>
      <c r="G26" s="301"/>
      <c r="H26" s="301"/>
      <c r="I26" s="301"/>
      <c r="J26" s="301"/>
      <c r="K26" s="302"/>
      <c r="L26" s="306" t="s">
        <v>28</v>
      </c>
      <c r="M26" s="307"/>
      <c r="N26" s="307"/>
      <c r="O26" s="307"/>
      <c r="P26" s="307"/>
      <c r="Q26" s="308"/>
      <c r="R26" s="290">
        <v>-500</v>
      </c>
      <c r="S26" s="291"/>
      <c r="T26" s="291"/>
      <c r="U26" s="292"/>
      <c r="V26" s="290">
        <v>0</v>
      </c>
      <c r="W26" s="291"/>
      <c r="X26" s="292"/>
    </row>
    <row r="27" spans="1:26" ht="17.149999999999999" customHeight="1" x14ac:dyDescent="0.35">
      <c r="B27" s="303"/>
      <c r="C27" s="304"/>
      <c r="D27" s="304"/>
      <c r="E27" s="304"/>
      <c r="F27" s="304"/>
      <c r="G27" s="304"/>
      <c r="H27" s="304"/>
      <c r="I27" s="304"/>
      <c r="J27" s="304"/>
      <c r="K27" s="305"/>
      <c r="L27" s="309"/>
      <c r="M27" s="310"/>
      <c r="N27" s="310"/>
      <c r="O27" s="310"/>
      <c r="P27" s="310"/>
      <c r="Q27" s="311"/>
      <c r="R27" s="293"/>
      <c r="S27" s="294"/>
      <c r="T27" s="294"/>
      <c r="U27" s="295"/>
      <c r="V27" s="297"/>
      <c r="W27" s="298"/>
      <c r="X27" s="299"/>
    </row>
    <row r="28" spans="1:26" ht="17.149999999999999" customHeight="1" x14ac:dyDescent="0.35">
      <c r="B28" s="300" t="s">
        <v>29</v>
      </c>
      <c r="C28" s="301"/>
      <c r="D28" s="301"/>
      <c r="E28" s="301"/>
      <c r="F28" s="301"/>
      <c r="G28" s="301"/>
      <c r="H28" s="301"/>
      <c r="I28" s="301"/>
      <c r="J28" s="301"/>
      <c r="K28" s="302"/>
      <c r="L28" s="306" t="s">
        <v>30</v>
      </c>
      <c r="M28" s="307"/>
      <c r="N28" s="307"/>
      <c r="O28" s="307"/>
      <c r="P28" s="307"/>
      <c r="Q28" s="308"/>
      <c r="R28" s="283">
        <v>600</v>
      </c>
      <c r="S28" s="283"/>
      <c r="T28" s="283"/>
      <c r="U28" s="283"/>
      <c r="V28" s="283">
        <v>0</v>
      </c>
      <c r="W28" s="283"/>
      <c r="X28" s="283"/>
    </row>
    <row r="29" spans="1:26" ht="17.149999999999999" customHeight="1" x14ac:dyDescent="0.35">
      <c r="B29" s="303"/>
      <c r="C29" s="304"/>
      <c r="D29" s="304"/>
      <c r="E29" s="304"/>
      <c r="F29" s="304"/>
      <c r="G29" s="304"/>
      <c r="H29" s="304"/>
      <c r="I29" s="304"/>
      <c r="J29" s="304"/>
      <c r="K29" s="305"/>
      <c r="L29" s="312"/>
      <c r="M29" s="313"/>
      <c r="N29" s="313"/>
      <c r="O29" s="313"/>
      <c r="P29" s="313"/>
      <c r="Q29" s="314"/>
      <c r="R29" s="283"/>
      <c r="S29" s="283"/>
      <c r="T29" s="283"/>
      <c r="U29" s="283"/>
      <c r="V29" s="283"/>
      <c r="W29" s="283"/>
      <c r="X29" s="283"/>
    </row>
    <row r="30" spans="1:26" ht="30" customHeight="1" x14ac:dyDescent="0.35">
      <c r="B30" s="315" t="s">
        <v>31</v>
      </c>
      <c r="C30" s="315"/>
      <c r="D30" s="315"/>
      <c r="E30" s="315"/>
      <c r="F30" s="315"/>
      <c r="G30" s="315"/>
      <c r="H30" s="315"/>
      <c r="I30" s="315"/>
      <c r="J30" s="315"/>
      <c r="K30" s="315"/>
      <c r="L30" s="315"/>
      <c r="M30" s="315"/>
      <c r="N30" s="315"/>
      <c r="O30" s="315"/>
      <c r="P30" s="315"/>
      <c r="Q30" s="315"/>
      <c r="R30" s="315"/>
      <c r="S30" s="315"/>
      <c r="T30" s="315"/>
      <c r="U30" s="315"/>
      <c r="V30" s="315"/>
      <c r="W30" s="315"/>
      <c r="X30" s="315"/>
    </row>
    <row r="31" spans="1:26" ht="50.25" customHeight="1" x14ac:dyDescent="0.35">
      <c r="A31" s="11" t="s">
        <v>32</v>
      </c>
      <c r="B31" s="235" t="s">
        <v>33</v>
      </c>
      <c r="C31" s="235"/>
      <c r="D31" s="235"/>
      <c r="E31" s="235"/>
      <c r="F31" s="235"/>
      <c r="G31" s="235"/>
      <c r="H31" s="235"/>
      <c r="I31" s="235"/>
      <c r="J31" s="235"/>
      <c r="K31" s="235"/>
      <c r="L31" s="235"/>
      <c r="M31" s="235"/>
      <c r="N31" s="235"/>
      <c r="O31" s="235"/>
      <c r="P31" s="235"/>
      <c r="Q31" s="235"/>
      <c r="R31" s="235"/>
      <c r="S31" s="235"/>
      <c r="T31" s="235"/>
      <c r="U31" s="235"/>
      <c r="V31" s="235"/>
      <c r="W31" s="235"/>
      <c r="X31" s="235"/>
    </row>
    <row r="32" spans="1:26" ht="17.149999999999999" customHeight="1" x14ac:dyDescent="0.35">
      <c r="B32" s="159"/>
      <c r="C32" s="159"/>
      <c r="D32" s="159"/>
      <c r="E32" s="159"/>
      <c r="F32" s="159"/>
      <c r="G32" s="159"/>
      <c r="H32" s="159"/>
      <c r="I32" s="159"/>
      <c r="J32" s="159"/>
      <c r="K32" s="159"/>
      <c r="L32" s="160"/>
      <c r="M32" s="160"/>
      <c r="N32" s="160"/>
      <c r="O32" s="160"/>
      <c r="P32" s="160"/>
      <c r="Q32" s="160"/>
      <c r="R32" s="161"/>
      <c r="S32" s="161"/>
      <c r="T32" s="161"/>
      <c r="U32" s="161"/>
      <c r="V32" s="161"/>
      <c r="W32" s="161"/>
      <c r="X32" s="161"/>
      <c r="Z32" s="12"/>
    </row>
    <row r="33" spans="1:26" s="5" customFormat="1" ht="15" customHeight="1" x14ac:dyDescent="0.35">
      <c r="A33" s="11" t="s">
        <v>34</v>
      </c>
      <c r="B33" s="235" t="s">
        <v>35</v>
      </c>
      <c r="C33" s="235"/>
      <c r="D33" s="235"/>
      <c r="E33" s="235"/>
      <c r="F33" s="235"/>
      <c r="G33" s="235"/>
      <c r="H33" s="235"/>
      <c r="I33" s="235"/>
      <c r="J33" s="235"/>
      <c r="K33" s="235"/>
      <c r="L33" s="235"/>
      <c r="M33" s="235"/>
      <c r="N33" s="235"/>
      <c r="O33" s="235"/>
      <c r="P33" s="235"/>
      <c r="Q33" s="235"/>
      <c r="R33" s="235"/>
      <c r="S33" s="235"/>
      <c r="T33" s="235"/>
      <c r="U33" s="235"/>
      <c r="V33" s="235"/>
      <c r="W33" s="235"/>
      <c r="X33" s="235"/>
      <c r="Y33" s="9"/>
      <c r="Z33" s="1"/>
    </row>
    <row r="34" spans="1:26" s="5" customFormat="1" ht="15.5" x14ac:dyDescent="0.35">
      <c r="A34" s="8"/>
      <c r="B34" s="235"/>
      <c r="C34" s="235"/>
      <c r="D34" s="235"/>
      <c r="E34" s="235"/>
      <c r="F34" s="235"/>
      <c r="G34" s="235"/>
      <c r="H34" s="235"/>
      <c r="I34" s="235"/>
      <c r="J34" s="235"/>
      <c r="K34" s="235"/>
      <c r="L34" s="235"/>
      <c r="M34" s="235"/>
      <c r="N34" s="235"/>
      <c r="O34" s="235"/>
      <c r="P34" s="235"/>
      <c r="Q34" s="235"/>
      <c r="R34" s="235"/>
      <c r="S34" s="235"/>
      <c r="T34" s="235"/>
      <c r="U34" s="235"/>
      <c r="V34" s="235"/>
      <c r="W34" s="235"/>
      <c r="X34" s="235"/>
      <c r="Y34" s="9"/>
      <c r="Z34" s="1"/>
    </row>
    <row r="35" spans="1:26" s="5" customFormat="1" ht="15.5" x14ac:dyDescent="0.35">
      <c r="A35" s="8"/>
      <c r="B35" s="235"/>
      <c r="C35" s="235"/>
      <c r="D35" s="235"/>
      <c r="E35" s="235"/>
      <c r="F35" s="235"/>
      <c r="G35" s="235"/>
      <c r="H35" s="235"/>
      <c r="I35" s="235"/>
      <c r="J35" s="235"/>
      <c r="K35" s="235"/>
      <c r="L35" s="235"/>
      <c r="M35" s="235"/>
      <c r="N35" s="235"/>
      <c r="O35" s="235"/>
      <c r="P35" s="235"/>
      <c r="Q35" s="235"/>
      <c r="R35" s="235"/>
      <c r="S35" s="235"/>
      <c r="T35" s="235"/>
      <c r="U35" s="235"/>
      <c r="V35" s="235"/>
      <c r="W35" s="235"/>
      <c r="X35" s="235"/>
      <c r="Y35" s="9"/>
      <c r="Z35" s="1"/>
    </row>
    <row r="36" spans="1:26" s="5" customFormat="1" ht="15.5" x14ac:dyDescent="0.35">
      <c r="A36" s="8"/>
      <c r="B36" s="235"/>
      <c r="C36" s="235"/>
      <c r="D36" s="235"/>
      <c r="E36" s="235"/>
      <c r="F36" s="235"/>
      <c r="G36" s="235"/>
      <c r="H36" s="235"/>
      <c r="I36" s="235"/>
      <c r="J36" s="235"/>
      <c r="K36" s="235"/>
      <c r="L36" s="235"/>
      <c r="M36" s="235"/>
      <c r="N36" s="235"/>
      <c r="O36" s="235"/>
      <c r="P36" s="235"/>
      <c r="Q36" s="235"/>
      <c r="R36" s="235"/>
      <c r="S36" s="235"/>
      <c r="T36" s="235"/>
      <c r="U36" s="235"/>
      <c r="V36" s="235"/>
      <c r="W36" s="235"/>
      <c r="X36" s="235"/>
      <c r="Y36" s="9"/>
      <c r="Z36" s="1"/>
    </row>
    <row r="37" spans="1:26" s="5" customFormat="1" ht="46.5" customHeight="1" x14ac:dyDescent="0.35">
      <c r="A37" s="8"/>
      <c r="B37" s="235"/>
      <c r="C37" s="235"/>
      <c r="D37" s="235"/>
      <c r="E37" s="235"/>
      <c r="F37" s="235"/>
      <c r="G37" s="235"/>
      <c r="H37" s="235"/>
      <c r="I37" s="235"/>
      <c r="J37" s="235"/>
      <c r="K37" s="235"/>
      <c r="L37" s="235"/>
      <c r="M37" s="235"/>
      <c r="N37" s="235"/>
      <c r="O37" s="235"/>
      <c r="P37" s="235"/>
      <c r="Q37" s="235"/>
      <c r="R37" s="235"/>
      <c r="S37" s="235"/>
      <c r="T37" s="235"/>
      <c r="U37" s="235"/>
      <c r="V37" s="235"/>
      <c r="W37" s="235"/>
      <c r="X37" s="235"/>
      <c r="Y37" s="9"/>
      <c r="Z37" s="1"/>
    </row>
    <row r="38" spans="1:26" s="5" customFormat="1" ht="15.5" x14ac:dyDescent="0.35">
      <c r="A38" s="8"/>
      <c r="B38" s="10"/>
      <c r="C38" s="10"/>
      <c r="D38" s="10"/>
      <c r="E38" s="10"/>
      <c r="F38" s="10"/>
      <c r="G38" s="10"/>
      <c r="H38" s="10"/>
      <c r="I38" s="10"/>
      <c r="J38" s="10"/>
      <c r="K38" s="10"/>
      <c r="L38" s="10"/>
      <c r="M38" s="10"/>
      <c r="N38" s="10"/>
      <c r="O38" s="10"/>
      <c r="P38" s="10"/>
      <c r="Q38" s="10"/>
      <c r="R38" s="10"/>
      <c r="S38" s="10"/>
      <c r="T38" s="10"/>
      <c r="U38" s="10"/>
      <c r="V38" s="10"/>
      <c r="W38" s="10"/>
      <c r="X38" s="10"/>
      <c r="Y38" s="9"/>
      <c r="Z38" s="3"/>
    </row>
    <row r="39" spans="1:26" s="5" customFormat="1" ht="15" customHeight="1" x14ac:dyDescent="0.35">
      <c r="A39" s="8" t="s">
        <v>36</v>
      </c>
      <c r="B39" s="235" t="s">
        <v>37</v>
      </c>
      <c r="C39" s="235"/>
      <c r="D39" s="235"/>
      <c r="E39" s="235"/>
      <c r="F39" s="235"/>
      <c r="G39" s="235"/>
      <c r="H39" s="235"/>
      <c r="I39" s="235"/>
      <c r="J39" s="235"/>
      <c r="K39" s="235"/>
      <c r="L39" s="235"/>
      <c r="M39" s="235"/>
      <c r="N39" s="235"/>
      <c r="O39" s="235"/>
      <c r="P39" s="235"/>
      <c r="Q39" s="235"/>
      <c r="R39" s="235"/>
      <c r="S39" s="235"/>
      <c r="T39" s="235"/>
      <c r="U39" s="235"/>
      <c r="V39" s="235"/>
      <c r="W39" s="235"/>
      <c r="X39" s="235"/>
      <c r="Y39" s="9"/>
    </row>
    <row r="40" spans="1:26" s="5" customFormat="1" ht="15.5" x14ac:dyDescent="0.35">
      <c r="A40" s="8"/>
      <c r="B40" s="235"/>
      <c r="C40" s="235"/>
      <c r="D40" s="235"/>
      <c r="E40" s="235"/>
      <c r="F40" s="235"/>
      <c r="G40" s="235"/>
      <c r="H40" s="235"/>
      <c r="I40" s="235"/>
      <c r="J40" s="235"/>
      <c r="K40" s="235"/>
      <c r="L40" s="235"/>
      <c r="M40" s="235"/>
      <c r="N40" s="235"/>
      <c r="O40" s="235"/>
      <c r="P40" s="235"/>
      <c r="Q40" s="235"/>
      <c r="R40" s="235"/>
      <c r="S40" s="235"/>
      <c r="T40" s="235"/>
      <c r="U40" s="235"/>
      <c r="V40" s="235"/>
      <c r="W40" s="235"/>
      <c r="X40" s="235"/>
      <c r="Y40" s="9"/>
    </row>
    <row r="41" spans="1:26" s="5" customFormat="1" ht="15.5" x14ac:dyDescent="0.35">
      <c r="A41" s="8"/>
      <c r="B41" s="235"/>
      <c r="C41" s="235"/>
      <c r="D41" s="235"/>
      <c r="E41" s="235"/>
      <c r="F41" s="235"/>
      <c r="G41" s="235"/>
      <c r="H41" s="235"/>
      <c r="I41" s="235"/>
      <c r="J41" s="235"/>
      <c r="K41" s="235"/>
      <c r="L41" s="235"/>
      <c r="M41" s="235"/>
      <c r="N41" s="235"/>
      <c r="O41" s="235"/>
      <c r="P41" s="235"/>
      <c r="Q41" s="235"/>
      <c r="R41" s="235"/>
      <c r="S41" s="235"/>
      <c r="T41" s="235"/>
      <c r="U41" s="235"/>
      <c r="V41" s="235"/>
      <c r="W41" s="235"/>
      <c r="X41" s="235"/>
      <c r="Y41" s="9"/>
    </row>
    <row r="42" spans="1:26" s="5" customFormat="1" ht="15.5" x14ac:dyDescent="0.35">
      <c r="A42" s="8"/>
      <c r="B42" s="235"/>
      <c r="C42" s="235"/>
      <c r="D42" s="235"/>
      <c r="E42" s="235"/>
      <c r="F42" s="235"/>
      <c r="G42" s="235"/>
      <c r="H42" s="235"/>
      <c r="I42" s="235"/>
      <c r="J42" s="235"/>
      <c r="K42" s="235"/>
      <c r="L42" s="235"/>
      <c r="M42" s="235"/>
      <c r="N42" s="235"/>
      <c r="O42" s="235"/>
      <c r="P42" s="235"/>
      <c r="Q42" s="235"/>
      <c r="R42" s="235"/>
      <c r="S42" s="235"/>
      <c r="T42" s="235"/>
      <c r="U42" s="235"/>
      <c r="V42" s="235"/>
      <c r="W42" s="235"/>
      <c r="X42" s="235"/>
      <c r="Y42" s="9"/>
    </row>
    <row r="43" spans="1:26" s="5" customFormat="1" ht="15.5" x14ac:dyDescent="0.35">
      <c r="A43" s="8"/>
      <c r="B43" s="235"/>
      <c r="C43" s="235"/>
      <c r="D43" s="235"/>
      <c r="E43" s="235"/>
      <c r="F43" s="235"/>
      <c r="G43" s="235"/>
      <c r="H43" s="235"/>
      <c r="I43" s="235"/>
      <c r="J43" s="235"/>
      <c r="K43" s="235"/>
      <c r="L43" s="235"/>
      <c r="M43" s="235"/>
      <c r="N43" s="235"/>
      <c r="O43" s="235"/>
      <c r="P43" s="235"/>
      <c r="Q43" s="235"/>
      <c r="R43" s="235"/>
      <c r="S43" s="235"/>
      <c r="T43" s="235"/>
      <c r="U43" s="235"/>
      <c r="V43" s="235"/>
      <c r="W43" s="235"/>
      <c r="X43" s="235"/>
      <c r="Y43" s="9"/>
    </row>
    <row r="44" spans="1:26" s="5" customFormat="1" ht="15.5" x14ac:dyDescent="0.35">
      <c r="A44" s="8"/>
      <c r="B44" s="235"/>
      <c r="C44" s="235"/>
      <c r="D44" s="235"/>
      <c r="E44" s="235"/>
      <c r="F44" s="235"/>
      <c r="G44" s="235"/>
      <c r="H44" s="235"/>
      <c r="I44" s="235"/>
      <c r="J44" s="235"/>
      <c r="K44" s="235"/>
      <c r="L44" s="235"/>
      <c r="M44" s="235"/>
      <c r="N44" s="235"/>
      <c r="O44" s="235"/>
      <c r="P44" s="235"/>
      <c r="Q44" s="235"/>
      <c r="R44" s="235"/>
      <c r="S44" s="235"/>
      <c r="T44" s="235"/>
      <c r="U44" s="235"/>
      <c r="V44" s="235"/>
      <c r="W44" s="235"/>
      <c r="X44" s="235"/>
      <c r="Y44" s="9"/>
    </row>
    <row r="45" spans="1:26" s="5" customFormat="1" ht="34.5" customHeight="1" x14ac:dyDescent="0.35">
      <c r="A45" s="8"/>
      <c r="B45" s="235"/>
      <c r="C45" s="235"/>
      <c r="D45" s="235"/>
      <c r="E45" s="235"/>
      <c r="F45" s="235"/>
      <c r="G45" s="235"/>
      <c r="H45" s="235"/>
      <c r="I45" s="235"/>
      <c r="J45" s="235"/>
      <c r="K45" s="235"/>
      <c r="L45" s="235"/>
      <c r="M45" s="235"/>
      <c r="N45" s="235"/>
      <c r="O45" s="235"/>
      <c r="P45" s="235"/>
      <c r="Q45" s="235"/>
      <c r="R45" s="235"/>
      <c r="S45" s="235"/>
      <c r="T45" s="235"/>
      <c r="U45" s="235"/>
      <c r="V45" s="235"/>
      <c r="W45" s="235"/>
      <c r="X45" s="235"/>
      <c r="Y45" s="9"/>
    </row>
    <row r="46" spans="1:26" s="5" customFormat="1" ht="15" customHeight="1" x14ac:dyDescent="0.35">
      <c r="A46" s="8" t="s">
        <v>38</v>
      </c>
      <c r="B46" s="235" t="s">
        <v>39</v>
      </c>
      <c r="C46" s="235"/>
      <c r="D46" s="235"/>
      <c r="E46" s="235"/>
      <c r="F46" s="235"/>
      <c r="G46" s="235"/>
      <c r="H46" s="235"/>
      <c r="I46" s="235"/>
      <c r="J46" s="235"/>
      <c r="K46" s="235"/>
      <c r="L46" s="235"/>
      <c r="M46" s="235"/>
      <c r="N46" s="235"/>
      <c r="O46" s="235"/>
      <c r="P46" s="235"/>
      <c r="Q46" s="235"/>
      <c r="R46" s="235"/>
      <c r="S46" s="235"/>
      <c r="T46" s="235"/>
      <c r="U46" s="235"/>
      <c r="V46" s="235"/>
      <c r="W46" s="235"/>
      <c r="X46" s="235"/>
      <c r="Y46" s="9"/>
    </row>
    <row r="47" spans="1:26" s="5" customFormat="1" ht="15.5" x14ac:dyDescent="0.35">
      <c r="A47" s="8"/>
      <c r="B47" s="235"/>
      <c r="C47" s="235"/>
      <c r="D47" s="235"/>
      <c r="E47" s="235"/>
      <c r="F47" s="235"/>
      <c r="G47" s="235"/>
      <c r="H47" s="235"/>
      <c r="I47" s="235"/>
      <c r="J47" s="235"/>
      <c r="K47" s="235"/>
      <c r="L47" s="235"/>
      <c r="M47" s="235"/>
      <c r="N47" s="235"/>
      <c r="O47" s="235"/>
      <c r="P47" s="235"/>
      <c r="Q47" s="235"/>
      <c r="R47" s="235"/>
      <c r="S47" s="235"/>
      <c r="T47" s="235"/>
      <c r="U47" s="235"/>
      <c r="V47" s="235"/>
      <c r="W47" s="235"/>
      <c r="X47" s="235"/>
      <c r="Y47" s="9"/>
    </row>
    <row r="48" spans="1:26" s="5" customFormat="1" ht="36.65" customHeight="1" x14ac:dyDescent="0.35">
      <c r="A48" s="8"/>
      <c r="B48" s="235"/>
      <c r="C48" s="235"/>
      <c r="D48" s="235"/>
      <c r="E48" s="235"/>
      <c r="F48" s="235"/>
      <c r="G48" s="235"/>
      <c r="H48" s="235"/>
      <c r="I48" s="235"/>
      <c r="J48" s="235"/>
      <c r="K48" s="235"/>
      <c r="L48" s="235"/>
      <c r="M48" s="235"/>
      <c r="N48" s="235"/>
      <c r="O48" s="235"/>
      <c r="P48" s="235"/>
      <c r="Q48" s="235"/>
      <c r="R48" s="235"/>
      <c r="S48" s="235"/>
      <c r="T48" s="235"/>
      <c r="U48" s="235"/>
      <c r="V48" s="235"/>
      <c r="W48" s="235"/>
      <c r="X48" s="235"/>
      <c r="Y48" s="9"/>
    </row>
    <row r="49" spans="1:26" s="5" customFormat="1" ht="102" customHeight="1" x14ac:dyDescent="0.35">
      <c r="A49" s="8"/>
      <c r="B49" s="235"/>
      <c r="C49" s="235"/>
      <c r="D49" s="235"/>
      <c r="E49" s="235"/>
      <c r="F49" s="235"/>
      <c r="G49" s="235"/>
      <c r="H49" s="235"/>
      <c r="I49" s="235"/>
      <c r="J49" s="235"/>
      <c r="K49" s="235"/>
      <c r="L49" s="235"/>
      <c r="M49" s="235"/>
      <c r="N49" s="235"/>
      <c r="O49" s="235"/>
      <c r="P49" s="235"/>
      <c r="Q49" s="235"/>
      <c r="R49" s="235"/>
      <c r="S49" s="235"/>
      <c r="T49" s="235"/>
      <c r="U49" s="235"/>
      <c r="V49" s="235"/>
      <c r="W49" s="235"/>
      <c r="X49" s="235"/>
      <c r="Y49" s="9"/>
    </row>
    <row r="50" spans="1:26" s="5" customFormat="1" ht="15" customHeight="1" x14ac:dyDescent="0.35">
      <c r="A50" s="8" t="s">
        <v>40</v>
      </c>
      <c r="B50" s="235" t="s">
        <v>41</v>
      </c>
      <c r="C50" s="235"/>
      <c r="D50" s="235"/>
      <c r="E50" s="235"/>
      <c r="F50" s="235"/>
      <c r="G50" s="235"/>
      <c r="H50" s="235"/>
      <c r="I50" s="235"/>
      <c r="J50" s="235"/>
      <c r="K50" s="235"/>
      <c r="L50" s="235"/>
      <c r="M50" s="235"/>
      <c r="N50" s="235"/>
      <c r="O50" s="235"/>
      <c r="P50" s="235"/>
      <c r="Q50" s="235"/>
      <c r="R50" s="235"/>
      <c r="S50" s="235"/>
      <c r="T50" s="235"/>
      <c r="U50" s="235"/>
      <c r="V50" s="235"/>
      <c r="W50" s="235"/>
      <c r="X50" s="235"/>
      <c r="Y50" s="9"/>
    </row>
    <row r="51" spans="1:26" s="5" customFormat="1" ht="15.65" customHeight="1" x14ac:dyDescent="0.35">
      <c r="A51" s="8"/>
      <c r="B51" s="2"/>
      <c r="C51" s="2"/>
      <c r="D51" s="2"/>
      <c r="E51" s="2"/>
      <c r="F51" s="2"/>
      <c r="G51" s="2"/>
      <c r="H51" s="2"/>
      <c r="I51" s="2"/>
      <c r="J51" s="2"/>
      <c r="K51" s="2"/>
      <c r="L51" s="2"/>
      <c r="M51" s="2"/>
      <c r="N51" s="2"/>
      <c r="O51" s="2"/>
      <c r="P51" s="2"/>
      <c r="Q51" s="2"/>
      <c r="R51" s="2"/>
      <c r="S51" s="2"/>
      <c r="T51" s="2"/>
      <c r="U51" s="2"/>
      <c r="V51" s="2"/>
      <c r="W51" s="2"/>
      <c r="X51" s="2"/>
      <c r="Y51" s="9"/>
    </row>
    <row r="52" spans="1:26" ht="17.5" x14ac:dyDescent="0.35">
      <c r="A52" s="8" t="s">
        <v>42</v>
      </c>
      <c r="B52" s="236" t="s">
        <v>43</v>
      </c>
      <c r="C52" s="236"/>
      <c r="D52" s="236"/>
      <c r="E52" s="236"/>
      <c r="F52" s="236"/>
      <c r="G52" s="236"/>
      <c r="H52" s="236"/>
      <c r="I52" s="236"/>
      <c r="J52" s="236"/>
      <c r="K52" s="236"/>
      <c r="L52" s="236"/>
      <c r="M52" s="236"/>
      <c r="N52" s="236"/>
      <c r="O52" s="236"/>
      <c r="P52" s="236"/>
      <c r="Q52" s="236"/>
      <c r="R52" s="236"/>
      <c r="S52" s="236"/>
      <c r="T52" s="236"/>
      <c r="U52" s="236"/>
      <c r="V52" s="236"/>
      <c r="W52" s="236"/>
      <c r="X52" s="236"/>
      <c r="Z52" s="6"/>
    </row>
    <row r="53" spans="1:26" ht="17.5" x14ac:dyDescent="0.35">
      <c r="A53" s="7"/>
      <c r="B53" s="10"/>
      <c r="C53" s="10"/>
      <c r="D53" s="10"/>
      <c r="E53" s="10"/>
      <c r="F53" s="10"/>
      <c r="G53" s="10"/>
      <c r="H53" s="10"/>
      <c r="I53" s="10"/>
      <c r="J53" s="10"/>
      <c r="K53" s="10"/>
      <c r="L53" s="10"/>
      <c r="M53" s="10"/>
      <c r="N53" s="10"/>
      <c r="O53" s="10"/>
      <c r="P53" s="10"/>
      <c r="Q53" s="10"/>
      <c r="R53" s="10"/>
      <c r="S53" s="10"/>
      <c r="T53" s="10"/>
      <c r="U53" s="10"/>
      <c r="V53" s="10"/>
      <c r="W53" s="10"/>
      <c r="X53" s="10"/>
      <c r="Z53" s="6"/>
    </row>
    <row r="54" spans="1:26" ht="17.149999999999999" customHeight="1" x14ac:dyDescent="0.35">
      <c r="A54" s="5"/>
      <c r="B54" s="237" t="s">
        <v>44</v>
      </c>
      <c r="C54" s="237"/>
      <c r="D54" s="237"/>
      <c r="E54" s="237"/>
      <c r="F54" s="237"/>
      <c r="G54" s="237"/>
      <c r="H54" s="237"/>
      <c r="I54" s="237"/>
      <c r="J54" s="237"/>
      <c r="K54" s="237" t="s">
        <v>45</v>
      </c>
      <c r="L54" s="237"/>
      <c r="M54" s="237"/>
      <c r="N54" s="237"/>
      <c r="O54" s="237"/>
      <c r="P54" s="237"/>
      <c r="Q54" s="237"/>
      <c r="R54" s="237"/>
      <c r="S54" s="237"/>
      <c r="T54" s="237"/>
      <c r="U54" s="237"/>
      <c r="V54" s="237"/>
      <c r="W54" s="237"/>
      <c r="X54" s="237"/>
      <c r="Y54" s="5"/>
    </row>
    <row r="55" spans="1:26" ht="103.5" customHeight="1" x14ac:dyDescent="0.35">
      <c r="A55" s="5"/>
      <c r="B55" s="238" t="s">
        <v>46</v>
      </c>
      <c r="C55" s="238"/>
      <c r="D55" s="238"/>
      <c r="E55" s="238"/>
      <c r="F55" s="238"/>
      <c r="G55" s="238"/>
      <c r="H55" s="238"/>
      <c r="I55" s="238"/>
      <c r="J55" s="238"/>
      <c r="K55" s="238" t="s">
        <v>47</v>
      </c>
      <c r="L55" s="238"/>
      <c r="M55" s="238"/>
      <c r="N55" s="238"/>
      <c r="O55" s="238"/>
      <c r="P55" s="238"/>
      <c r="Q55" s="238"/>
      <c r="R55" s="238"/>
      <c r="S55" s="238"/>
      <c r="T55" s="238"/>
      <c r="U55" s="238"/>
      <c r="V55" s="238"/>
      <c r="W55" s="238"/>
      <c r="X55" s="238"/>
      <c r="Y55" s="5"/>
    </row>
    <row r="56" spans="1:26" ht="119.25" customHeight="1" x14ac:dyDescent="0.35">
      <c r="A56" s="5"/>
      <c r="B56" s="238" t="s">
        <v>48</v>
      </c>
      <c r="C56" s="238"/>
      <c r="D56" s="238"/>
      <c r="E56" s="238"/>
      <c r="F56" s="238"/>
      <c r="G56" s="238"/>
      <c r="H56" s="238"/>
      <c r="I56" s="238"/>
      <c r="J56" s="238"/>
      <c r="K56" s="238" t="s">
        <v>49</v>
      </c>
      <c r="L56" s="238"/>
      <c r="M56" s="238"/>
      <c r="N56" s="238"/>
      <c r="O56" s="238"/>
      <c r="P56" s="238"/>
      <c r="Q56" s="238"/>
      <c r="R56" s="238"/>
      <c r="S56" s="238"/>
      <c r="T56" s="238"/>
      <c r="U56" s="238"/>
      <c r="V56" s="238"/>
      <c r="W56" s="238"/>
      <c r="X56" s="238"/>
      <c r="Y56" s="5"/>
    </row>
    <row r="57" spans="1:26" ht="17.149999999999999" customHeight="1" x14ac:dyDescent="0.35">
      <c r="A57" s="5"/>
      <c r="B57" s="5"/>
      <c r="C57" s="5"/>
      <c r="D57" s="5"/>
      <c r="E57" s="5"/>
      <c r="F57" s="5"/>
      <c r="G57" s="5"/>
      <c r="H57" s="5"/>
      <c r="I57" s="5"/>
      <c r="J57" s="5"/>
      <c r="K57" s="5"/>
      <c r="L57" s="5"/>
      <c r="M57" s="5"/>
      <c r="N57" s="5"/>
      <c r="O57" s="5"/>
      <c r="P57" s="5"/>
      <c r="Q57" s="5"/>
      <c r="R57" s="5"/>
      <c r="S57" s="5"/>
      <c r="T57" s="5"/>
      <c r="U57" s="5"/>
      <c r="V57" s="5"/>
      <c r="W57" s="5"/>
      <c r="X57" s="5"/>
      <c r="Y57" s="5"/>
    </row>
    <row r="58" spans="1:26" ht="17.149999999999999" customHeight="1" x14ac:dyDescent="0.35">
      <c r="A58" s="5"/>
      <c r="B58" s="5"/>
      <c r="C58" s="5"/>
      <c r="D58" s="5"/>
      <c r="E58" s="5"/>
      <c r="F58" s="5"/>
      <c r="G58" s="5"/>
      <c r="H58" s="5"/>
      <c r="I58" s="5"/>
      <c r="J58" s="5"/>
      <c r="K58" s="5"/>
      <c r="L58" s="5"/>
      <c r="M58" s="5"/>
      <c r="N58" s="5"/>
      <c r="O58" s="5"/>
      <c r="P58" s="5"/>
      <c r="Q58" s="5"/>
      <c r="R58" s="5"/>
      <c r="S58" s="5"/>
      <c r="T58" s="5"/>
      <c r="U58" s="5"/>
      <c r="V58" s="5"/>
      <c r="W58" s="5"/>
      <c r="X58" s="5"/>
      <c r="Y58" s="5"/>
    </row>
  </sheetData>
  <sheetProtection algorithmName="SHA-512" hashValue="vyZtgUXXZjYyuj/tf4nCfZGGvLl/ggUFgbeKpC43cibZPL+yEgpSdZPREFYKxB+9rlOjF8Dqw/5TFTMQY2AD8A==" saltValue="+MfmOPutHucDmIkbWQLHJw==" spinCount="100000" sheet="1" objects="1" scenarios="1"/>
  <mergeCells count="55">
    <mergeCell ref="B31:X31"/>
    <mergeCell ref="B26:K27"/>
    <mergeCell ref="L26:Q27"/>
    <mergeCell ref="R26:U27"/>
    <mergeCell ref="V26:X27"/>
    <mergeCell ref="B28:K29"/>
    <mergeCell ref="L28:Q29"/>
    <mergeCell ref="R28:U29"/>
    <mergeCell ref="V28:X29"/>
    <mergeCell ref="B30:X30"/>
    <mergeCell ref="B22:K23"/>
    <mergeCell ref="L22:Q23"/>
    <mergeCell ref="R22:U23"/>
    <mergeCell ref="V22:X23"/>
    <mergeCell ref="B24:K25"/>
    <mergeCell ref="L24:Q25"/>
    <mergeCell ref="R24:U25"/>
    <mergeCell ref="V24:X25"/>
    <mergeCell ref="B18:K19"/>
    <mergeCell ref="L18:Q19"/>
    <mergeCell ref="R18:U19"/>
    <mergeCell ref="V18:X19"/>
    <mergeCell ref="B20:K21"/>
    <mergeCell ref="L20:Q21"/>
    <mergeCell ref="R20:U21"/>
    <mergeCell ref="V20:X21"/>
    <mergeCell ref="A1:Y1"/>
    <mergeCell ref="A3:X3"/>
    <mergeCell ref="A2:X2"/>
    <mergeCell ref="A5:X6"/>
    <mergeCell ref="B8:X8"/>
    <mergeCell ref="G12:X12"/>
    <mergeCell ref="B14:Q14"/>
    <mergeCell ref="G10:X10"/>
    <mergeCell ref="B56:J56"/>
    <mergeCell ref="K54:X54"/>
    <mergeCell ref="K55:X55"/>
    <mergeCell ref="K56:X56"/>
    <mergeCell ref="R14:X14"/>
    <mergeCell ref="B10:F10"/>
    <mergeCell ref="B11:F11"/>
    <mergeCell ref="G11:X11"/>
    <mergeCell ref="B12:F12"/>
    <mergeCell ref="B15:K17"/>
    <mergeCell ref="L15:Q17"/>
    <mergeCell ref="R15:U17"/>
    <mergeCell ref="V15:X17"/>
    <mergeCell ref="Z33:Z37"/>
    <mergeCell ref="B39:X45"/>
    <mergeCell ref="B52:X52"/>
    <mergeCell ref="B54:J54"/>
    <mergeCell ref="B55:J55"/>
    <mergeCell ref="B50:X50"/>
    <mergeCell ref="B46:X49"/>
    <mergeCell ref="B33:X37"/>
  </mergeCells>
  <printOptions horizontalCentered="1"/>
  <pageMargins left="0.39370078740157483" right="0.31496062992125984" top="0.59055118110236227" bottom="0.59055118110236227" header="0.31496062992125984" footer="0.27559055118110237"/>
  <pageSetup paperSize="9" orientation="portrait" r:id="rId1"/>
  <headerFooter>
    <oddFooter>&amp;L&amp;"Arial,Regular"&amp;10ACAP/0126/ACAP&amp;C&amp;A
Page &amp;P of &amp;N</oddFooter>
  </headerFooter>
  <rowBreaks count="1" manualBreakCount="1">
    <brk id="37" max="24"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38355-5E46-4931-8AA1-7E192DE4B377}">
  <sheetPr>
    <outlinePr applyStyles="1"/>
  </sheetPr>
  <dimension ref="A1:K100"/>
  <sheetViews>
    <sheetView showGridLines="0" showWhiteSpace="0" zoomScale="85" zoomScaleNormal="85" zoomScaleSheetLayoutView="130" workbookViewId="0"/>
  </sheetViews>
  <sheetFormatPr defaultColWidth="9.1796875" defaultRowHeight="15" customHeight="1" outlineLevelRow="1" x14ac:dyDescent="0.35"/>
  <cols>
    <col min="1" max="1" width="2.54296875" style="21" customWidth="1"/>
    <col min="2" max="2" width="6" style="20" customWidth="1"/>
    <col min="3" max="3" width="21.453125" style="19" customWidth="1"/>
    <col min="4" max="4" width="33" style="19" customWidth="1"/>
    <col min="5" max="5" width="19.7265625" style="19" customWidth="1"/>
    <col min="6" max="6" width="28.54296875" style="19" customWidth="1"/>
    <col min="7" max="7" width="25.1796875" style="19" customWidth="1"/>
    <col min="8" max="8" width="17.1796875" style="19" customWidth="1"/>
    <col min="9" max="9" width="12.81640625" style="19" bestFit="1" customWidth="1"/>
    <col min="10" max="10" width="18.54296875" style="19" customWidth="1"/>
    <col min="11" max="16384" width="9.1796875" style="19"/>
  </cols>
  <sheetData>
    <row r="1" spans="1:10" ht="15" customHeight="1" x14ac:dyDescent="0.35">
      <c r="B1" s="88" t="s">
        <v>50</v>
      </c>
      <c r="C1" s="87"/>
      <c r="D1" s="87"/>
      <c r="E1" s="87"/>
      <c r="F1" s="87"/>
      <c r="G1" s="87"/>
      <c r="H1" s="87"/>
      <c r="I1" s="87"/>
    </row>
    <row r="2" spans="1:10" s="14" customFormat="1" ht="15.5" x14ac:dyDescent="0.35">
      <c r="A2" s="86"/>
      <c r="B2" s="331" t="s">
        <v>51</v>
      </c>
      <c r="C2" s="331"/>
      <c r="D2" s="331"/>
      <c r="E2" s="331"/>
      <c r="F2" s="331"/>
      <c r="G2" s="331"/>
      <c r="H2" s="331"/>
      <c r="I2" s="331"/>
    </row>
    <row r="3" spans="1:10" s="14" customFormat="1" ht="12" customHeight="1" x14ac:dyDescent="0.35">
      <c r="A3" s="72"/>
      <c r="B3" s="30"/>
      <c r="D3" s="85"/>
      <c r="E3" s="85"/>
      <c r="F3" s="85"/>
      <c r="G3" s="85"/>
    </row>
    <row r="4" spans="1:10" s="14" customFormat="1" ht="15.5" x14ac:dyDescent="0.35">
      <c r="A4" s="19"/>
      <c r="B4" s="84" t="s">
        <v>52</v>
      </c>
      <c r="C4" s="30"/>
      <c r="D4" s="332"/>
      <c r="E4" s="332"/>
      <c r="F4" s="332"/>
      <c r="G4" s="332"/>
      <c r="H4" s="332"/>
      <c r="I4" s="332"/>
    </row>
    <row r="5" spans="1:10" s="14" customFormat="1" ht="18" customHeight="1" x14ac:dyDescent="0.35">
      <c r="A5" s="19"/>
      <c r="B5" s="333" t="s">
        <v>53</v>
      </c>
      <c r="C5" s="333"/>
      <c r="D5" s="78"/>
      <c r="E5" s="83"/>
      <c r="F5" s="82" t="s">
        <v>54</v>
      </c>
      <c r="G5" s="81"/>
      <c r="H5" s="80"/>
      <c r="I5" s="80"/>
    </row>
    <row r="6" spans="1:10" ht="15.5" x14ac:dyDescent="0.35">
      <c r="B6" s="30"/>
      <c r="C6" s="72"/>
      <c r="D6" s="72"/>
      <c r="E6" s="72"/>
      <c r="F6" s="79" t="s">
        <v>55</v>
      </c>
      <c r="G6" s="78"/>
      <c r="H6" s="77"/>
      <c r="I6" s="77"/>
    </row>
    <row r="7" spans="1:10" ht="15.5" hidden="1" x14ac:dyDescent="0.35">
      <c r="B7" s="162" t="b">
        <v>0</v>
      </c>
      <c r="C7" s="73" t="s">
        <v>56</v>
      </c>
      <c r="D7" s="75"/>
      <c r="E7" s="75"/>
      <c r="F7" s="75"/>
      <c r="G7" s="73" t="s">
        <v>57</v>
      </c>
      <c r="H7" s="74"/>
      <c r="I7" s="73"/>
      <c r="J7" s="73"/>
    </row>
    <row r="8" spans="1:10" ht="15.5" hidden="1" x14ac:dyDescent="0.35">
      <c r="B8" s="76"/>
      <c r="C8" s="75"/>
      <c r="D8" s="75"/>
      <c r="E8" s="75"/>
      <c r="F8" s="75"/>
      <c r="G8" s="73" t="s">
        <v>58</v>
      </c>
      <c r="H8" s="74"/>
      <c r="I8" s="73"/>
      <c r="J8" s="73"/>
    </row>
    <row r="9" spans="1:10" ht="15.5" hidden="1" x14ac:dyDescent="0.35">
      <c r="B9" s="76"/>
      <c r="C9" s="75"/>
      <c r="D9" s="75"/>
      <c r="E9" s="75"/>
      <c r="F9" s="75"/>
      <c r="G9" s="73" t="s">
        <v>59</v>
      </c>
      <c r="H9" s="74"/>
      <c r="I9" s="73"/>
      <c r="J9" s="73"/>
    </row>
    <row r="10" spans="1:10" ht="15.5" hidden="1" x14ac:dyDescent="0.35">
      <c r="B10" s="76"/>
      <c r="C10" s="75"/>
      <c r="D10" s="75"/>
      <c r="E10" s="75"/>
      <c r="F10" s="75"/>
      <c r="G10" s="75"/>
      <c r="H10" s="74"/>
      <c r="I10" s="73"/>
      <c r="J10" s="73"/>
    </row>
    <row r="11" spans="1:10" ht="15.5" hidden="1" x14ac:dyDescent="0.35">
      <c r="B11" s="76"/>
      <c r="C11" s="73"/>
      <c r="D11" s="75"/>
      <c r="E11" s="75"/>
      <c r="F11" s="75"/>
      <c r="G11" s="75"/>
      <c r="H11" s="74"/>
      <c r="I11" s="73"/>
      <c r="J11" s="73"/>
    </row>
    <row r="12" spans="1:10" ht="15.5" x14ac:dyDescent="0.35">
      <c r="B12" s="30"/>
      <c r="C12" s="72"/>
      <c r="D12" s="72"/>
      <c r="E12" s="72"/>
      <c r="F12" s="72"/>
      <c r="G12" s="72"/>
      <c r="H12" s="21"/>
    </row>
    <row r="13" spans="1:10" ht="15" customHeight="1" x14ac:dyDescent="0.35">
      <c r="B13" s="334" t="s">
        <v>60</v>
      </c>
      <c r="C13" s="334"/>
      <c r="D13" s="334"/>
      <c r="E13" s="334"/>
      <c r="F13" s="334"/>
      <c r="G13" s="334"/>
      <c r="H13" s="334"/>
      <c r="I13" s="334"/>
    </row>
    <row r="14" spans="1:10" ht="8.25" customHeight="1" x14ac:dyDescent="0.35">
      <c r="B14" s="334"/>
      <c r="C14" s="334"/>
      <c r="D14" s="334"/>
      <c r="E14" s="334"/>
      <c r="F14" s="334"/>
      <c r="G14" s="334"/>
      <c r="H14" s="334"/>
      <c r="I14" s="334"/>
    </row>
    <row r="15" spans="1:10" ht="15.5" x14ac:dyDescent="0.35">
      <c r="B15" s="41"/>
      <c r="C15" s="335" t="s">
        <v>61</v>
      </c>
      <c r="D15" s="335"/>
      <c r="E15" s="335"/>
      <c r="F15" s="335"/>
      <c r="G15" s="335"/>
      <c r="H15" s="335"/>
      <c r="I15" s="335"/>
    </row>
    <row r="16" spans="1:10" ht="15.5" x14ac:dyDescent="0.35">
      <c r="B16" s="41"/>
      <c r="C16" s="335"/>
      <c r="D16" s="335"/>
      <c r="E16" s="335"/>
      <c r="F16" s="335"/>
      <c r="G16" s="335"/>
      <c r="H16" s="335"/>
      <c r="I16" s="335"/>
    </row>
    <row r="17" spans="1:11" ht="14.25" customHeight="1" x14ac:dyDescent="0.35">
      <c r="A17" s="19"/>
      <c r="B17" s="71"/>
      <c r="C17" s="70"/>
      <c r="D17" s="70"/>
      <c r="E17" s="70"/>
      <c r="F17" s="70"/>
      <c r="G17" s="70"/>
      <c r="H17" s="324" t="s">
        <v>62</v>
      </c>
      <c r="I17" s="325"/>
      <c r="J17" s="69" t="s">
        <v>63</v>
      </c>
      <c r="K17" s="30"/>
    </row>
    <row r="18" spans="1:11" s="30" customFormat="1" ht="39" x14ac:dyDescent="0.3">
      <c r="A18" s="68"/>
      <c r="B18" s="67" t="s">
        <v>64</v>
      </c>
      <c r="C18" s="66" t="s">
        <v>65</v>
      </c>
      <c r="D18" s="66" t="s">
        <v>66</v>
      </c>
      <c r="E18" s="66" t="s">
        <v>67</v>
      </c>
      <c r="F18" s="66" t="s">
        <v>68</v>
      </c>
      <c r="G18" s="66" t="s">
        <v>69</v>
      </c>
      <c r="H18" s="65" t="s">
        <v>16</v>
      </c>
      <c r="I18" s="65" t="s">
        <v>17</v>
      </c>
      <c r="J18" s="65" t="s">
        <v>70</v>
      </c>
    </row>
    <row r="19" spans="1:11" s="61" customFormat="1" ht="138.75" customHeight="1" x14ac:dyDescent="0.35">
      <c r="A19" s="64"/>
      <c r="B19" s="63"/>
      <c r="C19" s="62" t="s">
        <v>71</v>
      </c>
      <c r="D19" s="62" t="s">
        <v>72</v>
      </c>
      <c r="E19" s="62" t="s">
        <v>73</v>
      </c>
      <c r="F19" s="62" t="s">
        <v>74</v>
      </c>
      <c r="G19" s="62" t="s">
        <v>75</v>
      </c>
      <c r="H19" s="326" t="s">
        <v>76</v>
      </c>
      <c r="I19" s="327"/>
      <c r="J19" s="62"/>
    </row>
    <row r="20" spans="1:11" s="38" customFormat="1" ht="13" x14ac:dyDescent="0.3">
      <c r="A20" s="60"/>
      <c r="B20" s="59" t="s">
        <v>77</v>
      </c>
      <c r="C20" s="328" t="s">
        <v>78</v>
      </c>
      <c r="D20" s="329"/>
      <c r="E20" s="329"/>
      <c r="F20" s="329"/>
      <c r="G20" s="330"/>
      <c r="H20" s="209">
        <f>SUM(H21:H35)</f>
        <v>0</v>
      </c>
      <c r="I20" s="190">
        <f>SUM(I21:I35)</f>
        <v>0</v>
      </c>
      <c r="J20" s="191"/>
    </row>
    <row r="21" spans="1:11" s="41" customFormat="1" ht="12.5" x14ac:dyDescent="0.25">
      <c r="A21" s="46"/>
      <c r="B21" s="51" t="s">
        <v>79</v>
      </c>
      <c r="C21" s="44"/>
      <c r="D21" s="43"/>
      <c r="E21" s="42"/>
      <c r="F21" s="42"/>
      <c r="G21" s="42"/>
      <c r="H21" s="192">
        <f>'Annex 5 (Section 1.2)'!D12+'Annex 5 (Section 1.2)'!F12+'Annex 5 (Section 1.2)'!H12+'Annex 5 (Section 1.2)'!J12+'Annex 5 (Section 1.2)'!L12+'Annex 5 (Section 1.2)'!N12</f>
        <v>0</v>
      </c>
      <c r="I21" s="208">
        <f>'Annex 5 (Section 1.2)'!E12+'Annex 5 (Section 1.2)'!G12+'Annex 5 (Section 1.2)'!I12+'Annex 5 (Section 1.2)'!K12+'Annex 5 (Section 1.2)'!M12+'Annex 5 (Section 1.2)'!O12</f>
        <v>0</v>
      </c>
      <c r="J21" s="198" t="str">
        <f t="shared" ref="J21:J35" si="0">IF(I21=0,"",I21/H21)</f>
        <v/>
      </c>
    </row>
    <row r="22" spans="1:11" s="41" customFormat="1" ht="12.5" x14ac:dyDescent="0.25">
      <c r="A22" s="46"/>
      <c r="B22" s="51" t="s">
        <v>80</v>
      </c>
      <c r="C22" s="44"/>
      <c r="D22" s="43"/>
      <c r="E22" s="42"/>
      <c r="F22" s="42"/>
      <c r="G22" s="42"/>
      <c r="H22" s="192">
        <f>'Annex 5 (Section 1.2)'!D13+'Annex 5 (Section 1.2)'!F13+'Annex 5 (Section 1.2)'!H13+'Annex 5 (Section 1.2)'!J13+'Annex 5 (Section 1.2)'!L13+'Annex 5 (Section 1.2)'!N13</f>
        <v>0</v>
      </c>
      <c r="I22" s="208">
        <f>'Annex 5 (Section 1.2)'!E13+'Annex 5 (Section 1.2)'!G13+'Annex 5 (Section 1.2)'!I13+'Annex 5 (Section 1.2)'!K13+'Annex 5 (Section 1.2)'!M13+'Annex 5 (Section 1.2)'!O13</f>
        <v>0</v>
      </c>
      <c r="J22" s="198" t="str">
        <f t="shared" si="0"/>
        <v/>
      </c>
    </row>
    <row r="23" spans="1:11" s="41" customFormat="1" ht="12.5" x14ac:dyDescent="0.25">
      <c r="A23" s="46"/>
      <c r="B23" s="51" t="s">
        <v>81</v>
      </c>
      <c r="C23" s="44"/>
      <c r="D23" s="43"/>
      <c r="E23" s="42"/>
      <c r="F23" s="42"/>
      <c r="G23" s="42"/>
      <c r="H23" s="192">
        <f>'Annex 5 (Section 1.2)'!D14+'Annex 5 (Section 1.2)'!F14+'Annex 5 (Section 1.2)'!H14+'Annex 5 (Section 1.2)'!J14+'Annex 5 (Section 1.2)'!L14+'Annex 5 (Section 1.2)'!N14</f>
        <v>0</v>
      </c>
      <c r="I23" s="208">
        <f>'Annex 5 (Section 1.2)'!E14+'Annex 5 (Section 1.2)'!G14+'Annex 5 (Section 1.2)'!I14+'Annex 5 (Section 1.2)'!K14+'Annex 5 (Section 1.2)'!M14+'Annex 5 (Section 1.2)'!O14</f>
        <v>0</v>
      </c>
      <c r="J23" s="198" t="str">
        <f t="shared" si="0"/>
        <v/>
      </c>
    </row>
    <row r="24" spans="1:11" s="41" customFormat="1" ht="12.5" x14ac:dyDescent="0.25">
      <c r="A24" s="46"/>
      <c r="B24" s="51" t="s">
        <v>82</v>
      </c>
      <c r="C24" s="44"/>
      <c r="D24" s="43"/>
      <c r="E24" s="42"/>
      <c r="F24" s="42"/>
      <c r="G24" s="42"/>
      <c r="H24" s="192">
        <f>'Annex 5 (Section 1.2)'!D15+'Annex 5 (Section 1.2)'!F15+'Annex 5 (Section 1.2)'!H15+'Annex 5 (Section 1.2)'!J15+'Annex 5 (Section 1.2)'!L15+'Annex 5 (Section 1.2)'!N15</f>
        <v>0</v>
      </c>
      <c r="I24" s="208">
        <f>'Annex 5 (Section 1.2)'!E15+'Annex 5 (Section 1.2)'!G15+'Annex 5 (Section 1.2)'!I15+'Annex 5 (Section 1.2)'!K15+'Annex 5 (Section 1.2)'!M15+'Annex 5 (Section 1.2)'!O15</f>
        <v>0</v>
      </c>
      <c r="J24" s="198" t="str">
        <f t="shared" si="0"/>
        <v/>
      </c>
    </row>
    <row r="25" spans="1:11" s="41" customFormat="1" ht="13" x14ac:dyDescent="0.3">
      <c r="A25" s="57"/>
      <c r="B25" s="51" t="s">
        <v>83</v>
      </c>
      <c r="C25" s="44"/>
      <c r="D25" s="43"/>
      <c r="E25" s="42"/>
      <c r="F25" s="42"/>
      <c r="G25" s="42"/>
      <c r="H25" s="192">
        <f>'Annex 5 (Section 1.2)'!D16+'Annex 5 (Section 1.2)'!F16+'Annex 5 (Section 1.2)'!H16+'Annex 5 (Section 1.2)'!J16+'Annex 5 (Section 1.2)'!L16+'Annex 5 (Section 1.2)'!N16</f>
        <v>0</v>
      </c>
      <c r="I25" s="208">
        <f>'Annex 5 (Section 1.2)'!E16+'Annex 5 (Section 1.2)'!G16+'Annex 5 (Section 1.2)'!I16+'Annex 5 (Section 1.2)'!K16+'Annex 5 (Section 1.2)'!M16+'Annex 5 (Section 1.2)'!O16</f>
        <v>0</v>
      </c>
      <c r="J25" s="198" t="str">
        <f t="shared" si="0"/>
        <v/>
      </c>
    </row>
    <row r="26" spans="1:11" s="41" customFormat="1" ht="12.5" hidden="1" outlineLevel="1" x14ac:dyDescent="0.25">
      <c r="A26" s="46"/>
      <c r="B26" s="51" t="s">
        <v>84</v>
      </c>
      <c r="C26" s="44"/>
      <c r="D26" s="43"/>
      <c r="E26" s="42"/>
      <c r="F26" s="42"/>
      <c r="G26" s="42"/>
      <c r="H26" s="192">
        <f>'Annex 5 (Section 1.2)'!D17+'Annex 5 (Section 1.2)'!F17+'Annex 5 (Section 1.2)'!H17+'Annex 5 (Section 1.2)'!J17+'Annex 5 (Section 1.2)'!L17+'Annex 5 (Section 1.2)'!N17</f>
        <v>0</v>
      </c>
      <c r="I26" s="208">
        <f>'Annex 5 (Section 1.2)'!E17+'Annex 5 (Section 1.2)'!G17+'Annex 5 (Section 1.2)'!I17+'Annex 5 (Section 1.2)'!K17+'Annex 5 (Section 1.2)'!M17+'Annex 5 (Section 1.2)'!O17</f>
        <v>0</v>
      </c>
      <c r="J26" s="198" t="str">
        <f t="shared" si="0"/>
        <v/>
      </c>
    </row>
    <row r="27" spans="1:11" s="41" customFormat="1" ht="12.5" hidden="1" outlineLevel="1" x14ac:dyDescent="0.25">
      <c r="A27" s="46"/>
      <c r="B27" s="51" t="s">
        <v>85</v>
      </c>
      <c r="C27" s="44"/>
      <c r="D27" s="43"/>
      <c r="E27" s="42"/>
      <c r="F27" s="42"/>
      <c r="G27" s="42"/>
      <c r="H27" s="192">
        <f>'Annex 5 (Section 1.2)'!D18+'Annex 5 (Section 1.2)'!F18+'Annex 5 (Section 1.2)'!H18+'Annex 5 (Section 1.2)'!J18+'Annex 5 (Section 1.2)'!L18+'Annex 5 (Section 1.2)'!N18</f>
        <v>0</v>
      </c>
      <c r="I27" s="208">
        <f>'Annex 5 (Section 1.2)'!E18+'Annex 5 (Section 1.2)'!G18+'Annex 5 (Section 1.2)'!I18+'Annex 5 (Section 1.2)'!K18+'Annex 5 (Section 1.2)'!M18+'Annex 5 (Section 1.2)'!O18</f>
        <v>0</v>
      </c>
      <c r="J27" s="198" t="str">
        <f t="shared" si="0"/>
        <v/>
      </c>
    </row>
    <row r="28" spans="1:11" s="41" customFormat="1" ht="12.5" hidden="1" outlineLevel="1" x14ac:dyDescent="0.25">
      <c r="A28" s="46"/>
      <c r="B28" s="51" t="s">
        <v>86</v>
      </c>
      <c r="C28" s="44"/>
      <c r="D28" s="43"/>
      <c r="E28" s="42"/>
      <c r="F28" s="42"/>
      <c r="G28" s="42"/>
      <c r="H28" s="192">
        <f>'Annex 5 (Section 1.2)'!D19+'Annex 5 (Section 1.2)'!F19+'Annex 5 (Section 1.2)'!H19+'Annex 5 (Section 1.2)'!J19+'Annex 5 (Section 1.2)'!L19+'Annex 5 (Section 1.2)'!N19</f>
        <v>0</v>
      </c>
      <c r="I28" s="208">
        <f>'Annex 5 (Section 1.2)'!E19+'Annex 5 (Section 1.2)'!G19+'Annex 5 (Section 1.2)'!I19+'Annex 5 (Section 1.2)'!K19+'Annex 5 (Section 1.2)'!M19+'Annex 5 (Section 1.2)'!O19</f>
        <v>0</v>
      </c>
      <c r="J28" s="198" t="str">
        <f t="shared" si="0"/>
        <v/>
      </c>
    </row>
    <row r="29" spans="1:11" s="41" customFormat="1" ht="12.5" hidden="1" outlineLevel="1" x14ac:dyDescent="0.25">
      <c r="A29" s="46"/>
      <c r="B29" s="51" t="s">
        <v>87</v>
      </c>
      <c r="C29" s="44"/>
      <c r="D29" s="43"/>
      <c r="E29" s="42"/>
      <c r="F29" s="42"/>
      <c r="G29" s="42"/>
      <c r="H29" s="192">
        <f>'Annex 5 (Section 1.2)'!D20+'Annex 5 (Section 1.2)'!F20+'Annex 5 (Section 1.2)'!H20+'Annex 5 (Section 1.2)'!J20+'Annex 5 (Section 1.2)'!L20+'Annex 5 (Section 1.2)'!N20</f>
        <v>0</v>
      </c>
      <c r="I29" s="208">
        <f>'Annex 5 (Section 1.2)'!E20+'Annex 5 (Section 1.2)'!G20+'Annex 5 (Section 1.2)'!I20+'Annex 5 (Section 1.2)'!K20+'Annex 5 (Section 1.2)'!M20+'Annex 5 (Section 1.2)'!O20</f>
        <v>0</v>
      </c>
      <c r="J29" s="198" t="str">
        <f t="shared" si="0"/>
        <v/>
      </c>
    </row>
    <row r="30" spans="1:11" s="41" customFormat="1" ht="12.5" hidden="1" outlineLevel="1" x14ac:dyDescent="0.25">
      <c r="A30" s="46"/>
      <c r="B30" s="51" t="s">
        <v>88</v>
      </c>
      <c r="C30" s="44"/>
      <c r="D30" s="43"/>
      <c r="E30" s="42"/>
      <c r="F30" s="42"/>
      <c r="G30" s="42"/>
      <c r="H30" s="192">
        <f>'Annex 5 (Section 1.2)'!D21+'Annex 5 (Section 1.2)'!F21+'Annex 5 (Section 1.2)'!H21+'Annex 5 (Section 1.2)'!J21+'Annex 5 (Section 1.2)'!L21+'Annex 5 (Section 1.2)'!N21</f>
        <v>0</v>
      </c>
      <c r="I30" s="208">
        <f>'Annex 5 (Section 1.2)'!E21+'Annex 5 (Section 1.2)'!G21+'Annex 5 (Section 1.2)'!I21+'Annex 5 (Section 1.2)'!K21+'Annex 5 (Section 1.2)'!M21+'Annex 5 (Section 1.2)'!O21</f>
        <v>0</v>
      </c>
      <c r="J30" s="198" t="str">
        <f t="shared" si="0"/>
        <v/>
      </c>
    </row>
    <row r="31" spans="1:11" s="41" customFormat="1" ht="12.5" hidden="1" outlineLevel="1" x14ac:dyDescent="0.25">
      <c r="A31" s="46"/>
      <c r="B31" s="51" t="s">
        <v>89</v>
      </c>
      <c r="C31" s="44"/>
      <c r="D31" s="43"/>
      <c r="E31" s="42"/>
      <c r="F31" s="42"/>
      <c r="G31" s="42"/>
      <c r="H31" s="192">
        <f>'Annex 5 (Section 1.2)'!D22+'Annex 5 (Section 1.2)'!F22+'Annex 5 (Section 1.2)'!H22+'Annex 5 (Section 1.2)'!J22+'Annex 5 (Section 1.2)'!L22+'Annex 5 (Section 1.2)'!N22</f>
        <v>0</v>
      </c>
      <c r="I31" s="208">
        <f>'Annex 5 (Section 1.2)'!E22+'Annex 5 (Section 1.2)'!G22+'Annex 5 (Section 1.2)'!I22+'Annex 5 (Section 1.2)'!K22+'Annex 5 (Section 1.2)'!M22+'Annex 5 (Section 1.2)'!O22</f>
        <v>0</v>
      </c>
      <c r="J31" s="198" t="str">
        <f t="shared" si="0"/>
        <v/>
      </c>
    </row>
    <row r="32" spans="1:11" s="41" customFormat="1" ht="12.5" hidden="1" outlineLevel="1" x14ac:dyDescent="0.25">
      <c r="A32" s="46"/>
      <c r="B32" s="51" t="s">
        <v>90</v>
      </c>
      <c r="C32" s="44"/>
      <c r="D32" s="43"/>
      <c r="E32" s="42"/>
      <c r="F32" s="42"/>
      <c r="G32" s="42"/>
      <c r="H32" s="192">
        <f>'Annex 5 (Section 1.2)'!D23+'Annex 5 (Section 1.2)'!F23+'Annex 5 (Section 1.2)'!H23+'Annex 5 (Section 1.2)'!J23+'Annex 5 (Section 1.2)'!L23+'Annex 5 (Section 1.2)'!N23</f>
        <v>0</v>
      </c>
      <c r="I32" s="208">
        <f>'Annex 5 (Section 1.2)'!E23+'Annex 5 (Section 1.2)'!G23+'Annex 5 (Section 1.2)'!I23+'Annex 5 (Section 1.2)'!K23+'Annex 5 (Section 1.2)'!M23+'Annex 5 (Section 1.2)'!O23</f>
        <v>0</v>
      </c>
      <c r="J32" s="198" t="str">
        <f t="shared" si="0"/>
        <v/>
      </c>
    </row>
    <row r="33" spans="1:10" s="41" customFormat="1" ht="12.5" hidden="1" outlineLevel="1" x14ac:dyDescent="0.25">
      <c r="A33" s="46"/>
      <c r="B33" s="51" t="s">
        <v>91</v>
      </c>
      <c r="C33" s="44"/>
      <c r="D33" s="43"/>
      <c r="E33" s="42"/>
      <c r="F33" s="42"/>
      <c r="G33" s="42"/>
      <c r="H33" s="192">
        <f>'Annex 5 (Section 1.2)'!D24+'Annex 5 (Section 1.2)'!F24+'Annex 5 (Section 1.2)'!H24+'Annex 5 (Section 1.2)'!J24+'Annex 5 (Section 1.2)'!L24+'Annex 5 (Section 1.2)'!N24</f>
        <v>0</v>
      </c>
      <c r="I33" s="208">
        <f>'Annex 5 (Section 1.2)'!E24+'Annex 5 (Section 1.2)'!G24+'Annex 5 (Section 1.2)'!I24+'Annex 5 (Section 1.2)'!K24+'Annex 5 (Section 1.2)'!M24+'Annex 5 (Section 1.2)'!O24</f>
        <v>0</v>
      </c>
      <c r="J33" s="198" t="str">
        <f t="shared" si="0"/>
        <v/>
      </c>
    </row>
    <row r="34" spans="1:10" s="41" customFormat="1" ht="12.5" hidden="1" outlineLevel="1" x14ac:dyDescent="0.25">
      <c r="A34" s="46"/>
      <c r="B34" s="51" t="s">
        <v>92</v>
      </c>
      <c r="C34" s="44"/>
      <c r="D34" s="43"/>
      <c r="E34" s="42"/>
      <c r="F34" s="42"/>
      <c r="G34" s="42"/>
      <c r="H34" s="192">
        <f>'Annex 5 (Section 1.2)'!D25+'Annex 5 (Section 1.2)'!F25+'Annex 5 (Section 1.2)'!H25+'Annex 5 (Section 1.2)'!J25+'Annex 5 (Section 1.2)'!L25+'Annex 5 (Section 1.2)'!N25</f>
        <v>0</v>
      </c>
      <c r="I34" s="208">
        <f>'Annex 5 (Section 1.2)'!E25+'Annex 5 (Section 1.2)'!G25+'Annex 5 (Section 1.2)'!I25+'Annex 5 (Section 1.2)'!K25+'Annex 5 (Section 1.2)'!M25+'Annex 5 (Section 1.2)'!O25</f>
        <v>0</v>
      </c>
      <c r="J34" s="198" t="str">
        <f t="shared" si="0"/>
        <v/>
      </c>
    </row>
    <row r="35" spans="1:10" s="41" customFormat="1" ht="12.5" hidden="1" outlineLevel="1" x14ac:dyDescent="0.25">
      <c r="A35" s="46"/>
      <c r="B35" s="51" t="s">
        <v>93</v>
      </c>
      <c r="C35" s="44"/>
      <c r="D35" s="43"/>
      <c r="E35" s="42"/>
      <c r="F35" s="42"/>
      <c r="G35" s="42"/>
      <c r="H35" s="192">
        <f>'Annex 5 (Section 1.2)'!D26+'Annex 5 (Section 1.2)'!F26+'Annex 5 (Section 1.2)'!H26+'Annex 5 (Section 1.2)'!J26+'Annex 5 (Section 1.2)'!L26+'Annex 5 (Section 1.2)'!N26</f>
        <v>0</v>
      </c>
      <c r="I35" s="208">
        <f>'Annex 5 (Section 1.2)'!E26+'Annex 5 (Section 1.2)'!G26+'Annex 5 (Section 1.2)'!I26+'Annex 5 (Section 1.2)'!K26+'Annex 5 (Section 1.2)'!M26+'Annex 5 (Section 1.2)'!O26</f>
        <v>0</v>
      </c>
      <c r="J35" s="198" t="str">
        <f t="shared" si="0"/>
        <v/>
      </c>
    </row>
    <row r="36" spans="1:10" s="52" customFormat="1" ht="13" collapsed="1" x14ac:dyDescent="0.3">
      <c r="A36" s="54"/>
      <c r="B36" s="58" t="s">
        <v>94</v>
      </c>
      <c r="C36" s="328" t="s">
        <v>95</v>
      </c>
      <c r="D36" s="329"/>
      <c r="E36" s="329"/>
      <c r="F36" s="329"/>
      <c r="G36" s="330"/>
      <c r="H36" s="210">
        <f>SUM(H37:H46)</f>
        <v>0</v>
      </c>
      <c r="I36" s="193"/>
      <c r="J36" s="191"/>
    </row>
    <row r="37" spans="1:10" s="41" customFormat="1" ht="12.5" x14ac:dyDescent="0.25">
      <c r="A37" s="46"/>
      <c r="B37" s="51" t="s">
        <v>96</v>
      </c>
      <c r="C37" s="44"/>
      <c r="D37" s="43"/>
      <c r="E37" s="42"/>
      <c r="F37" s="42"/>
      <c r="G37" s="42"/>
      <c r="H37" s="192">
        <f>'Annex 5 (Section 1.2)'!D28+'Annex 5 (Section 1.2)'!F28+'Annex 5 (Section 1.2)'!H28+'Annex 5 (Section 1.2)'!J28+'Annex 5 (Section 1.2)'!L28+'Annex 5 (Section 1.2)'!N28</f>
        <v>0</v>
      </c>
      <c r="I37" s="208"/>
      <c r="J37" s="194"/>
    </row>
    <row r="38" spans="1:10" s="41" customFormat="1" ht="12.5" x14ac:dyDescent="0.25">
      <c r="A38" s="46"/>
      <c r="B38" s="51" t="s">
        <v>97</v>
      </c>
      <c r="C38" s="44"/>
      <c r="D38" s="43"/>
      <c r="E38" s="42"/>
      <c r="F38" s="42"/>
      <c r="G38" s="42"/>
      <c r="H38" s="192">
        <f>'Annex 5 (Section 1.2)'!D29+'Annex 5 (Section 1.2)'!F29+'Annex 5 (Section 1.2)'!H29+'Annex 5 (Section 1.2)'!J29+'Annex 5 (Section 1.2)'!L29+'Annex 5 (Section 1.2)'!N29</f>
        <v>0</v>
      </c>
      <c r="I38" s="208"/>
      <c r="J38" s="194"/>
    </row>
    <row r="39" spans="1:10" s="41" customFormat="1" ht="12.5" x14ac:dyDescent="0.25">
      <c r="A39" s="46"/>
      <c r="B39" s="51" t="s">
        <v>98</v>
      </c>
      <c r="C39" s="44"/>
      <c r="D39" s="43"/>
      <c r="E39" s="42"/>
      <c r="F39" s="42"/>
      <c r="G39" s="42"/>
      <c r="H39" s="192">
        <f>'Annex 5 (Section 1.2)'!D30+'Annex 5 (Section 1.2)'!F30+'Annex 5 (Section 1.2)'!H30+'Annex 5 (Section 1.2)'!J30+'Annex 5 (Section 1.2)'!L30+'Annex 5 (Section 1.2)'!N30</f>
        <v>0</v>
      </c>
      <c r="I39" s="208"/>
      <c r="J39" s="194"/>
    </row>
    <row r="40" spans="1:10" s="41" customFormat="1" ht="12.5" x14ac:dyDescent="0.25">
      <c r="A40" s="46"/>
      <c r="B40" s="51" t="s">
        <v>99</v>
      </c>
      <c r="C40" s="44"/>
      <c r="D40" s="43"/>
      <c r="E40" s="42"/>
      <c r="F40" s="42"/>
      <c r="G40" s="42"/>
      <c r="H40" s="192">
        <f>'Annex 5 (Section 1.2)'!D31+'Annex 5 (Section 1.2)'!F31+'Annex 5 (Section 1.2)'!H31+'Annex 5 (Section 1.2)'!J31+'Annex 5 (Section 1.2)'!L31+'Annex 5 (Section 1.2)'!N31</f>
        <v>0</v>
      </c>
      <c r="I40" s="208"/>
      <c r="J40" s="194"/>
    </row>
    <row r="41" spans="1:10" s="41" customFormat="1" ht="13" x14ac:dyDescent="0.3">
      <c r="A41" s="57"/>
      <c r="B41" s="51" t="s">
        <v>100</v>
      </c>
      <c r="C41" s="44"/>
      <c r="D41" s="43"/>
      <c r="E41" s="42"/>
      <c r="F41" s="42"/>
      <c r="G41" s="42"/>
      <c r="H41" s="192">
        <f>'Annex 5 (Section 1.2)'!D32+'Annex 5 (Section 1.2)'!F32+'Annex 5 (Section 1.2)'!H32+'Annex 5 (Section 1.2)'!J32+'Annex 5 (Section 1.2)'!L32+'Annex 5 (Section 1.2)'!N32</f>
        <v>0</v>
      </c>
      <c r="I41" s="208"/>
      <c r="J41" s="194"/>
    </row>
    <row r="42" spans="1:10" s="41" customFormat="1" ht="12.5" hidden="1" outlineLevel="1" x14ac:dyDescent="0.25">
      <c r="A42" s="46"/>
      <c r="B42" s="51" t="s">
        <v>101</v>
      </c>
      <c r="C42" s="44"/>
      <c r="D42" s="43"/>
      <c r="E42" s="42"/>
      <c r="F42" s="42"/>
      <c r="G42" s="42"/>
      <c r="H42" s="192">
        <f>'Annex 5 (Section 1.2)'!D33+'Annex 5 (Section 1.2)'!F33+'Annex 5 (Section 1.2)'!H33+'Annex 5 (Section 1.2)'!J33+'Annex 5 (Section 1.2)'!L33+'Annex 5 (Section 1.2)'!N33</f>
        <v>0</v>
      </c>
      <c r="I42" s="208"/>
      <c r="J42" s="194"/>
    </row>
    <row r="43" spans="1:10" s="41" customFormat="1" ht="12.5" hidden="1" outlineLevel="1" x14ac:dyDescent="0.25">
      <c r="A43" s="46"/>
      <c r="B43" s="51" t="s">
        <v>102</v>
      </c>
      <c r="C43" s="44"/>
      <c r="D43" s="43"/>
      <c r="E43" s="42"/>
      <c r="F43" s="42"/>
      <c r="G43" s="42"/>
      <c r="H43" s="192">
        <f>'Annex 5 (Section 1.2)'!D34+'Annex 5 (Section 1.2)'!F34+'Annex 5 (Section 1.2)'!H34+'Annex 5 (Section 1.2)'!J34+'Annex 5 (Section 1.2)'!L34+'Annex 5 (Section 1.2)'!N34</f>
        <v>0</v>
      </c>
      <c r="I43" s="208"/>
      <c r="J43" s="194"/>
    </row>
    <row r="44" spans="1:10" s="41" customFormat="1" ht="12.5" hidden="1" outlineLevel="1" x14ac:dyDescent="0.25">
      <c r="A44" s="46"/>
      <c r="B44" s="51" t="s">
        <v>103</v>
      </c>
      <c r="C44" s="44"/>
      <c r="D44" s="43"/>
      <c r="E44" s="42"/>
      <c r="F44" s="42"/>
      <c r="G44" s="42"/>
      <c r="H44" s="192">
        <f>'Annex 5 (Section 1.2)'!D35+'Annex 5 (Section 1.2)'!F35+'Annex 5 (Section 1.2)'!H35+'Annex 5 (Section 1.2)'!J35+'Annex 5 (Section 1.2)'!L35+'Annex 5 (Section 1.2)'!N35</f>
        <v>0</v>
      </c>
      <c r="I44" s="208"/>
      <c r="J44" s="194"/>
    </row>
    <row r="45" spans="1:10" s="41" customFormat="1" ht="12.5" hidden="1" outlineLevel="1" x14ac:dyDescent="0.25">
      <c r="A45" s="46"/>
      <c r="B45" s="51" t="s">
        <v>104</v>
      </c>
      <c r="C45" s="44"/>
      <c r="D45" s="43"/>
      <c r="E45" s="42"/>
      <c r="F45" s="42"/>
      <c r="G45" s="42"/>
      <c r="H45" s="192">
        <f>'Annex 5 (Section 1.2)'!D36+'Annex 5 (Section 1.2)'!F36+'Annex 5 (Section 1.2)'!H36+'Annex 5 (Section 1.2)'!J36+'Annex 5 (Section 1.2)'!L36+'Annex 5 (Section 1.2)'!N36</f>
        <v>0</v>
      </c>
      <c r="I45" s="208"/>
      <c r="J45" s="194"/>
    </row>
    <row r="46" spans="1:10" s="41" customFormat="1" ht="12.5" hidden="1" outlineLevel="1" x14ac:dyDescent="0.25">
      <c r="A46" s="46"/>
      <c r="B46" s="51" t="s">
        <v>105</v>
      </c>
      <c r="C46" s="44"/>
      <c r="D46" s="43"/>
      <c r="E46" s="42"/>
      <c r="F46" s="42"/>
      <c r="G46" s="42"/>
      <c r="H46" s="192">
        <f>'Annex 5 (Section 1.2)'!D37+'Annex 5 (Section 1.2)'!F37+'Annex 5 (Section 1.2)'!H37+'Annex 5 (Section 1.2)'!J37+'Annex 5 (Section 1.2)'!L37+'Annex 5 (Section 1.2)'!N37</f>
        <v>0</v>
      </c>
      <c r="I46" s="208"/>
      <c r="J46" s="194"/>
    </row>
    <row r="47" spans="1:10" s="52" customFormat="1" ht="13" collapsed="1" x14ac:dyDescent="0.3">
      <c r="A47" s="54"/>
      <c r="B47" s="58" t="s">
        <v>106</v>
      </c>
      <c r="C47" s="328" t="s">
        <v>107</v>
      </c>
      <c r="D47" s="329"/>
      <c r="E47" s="329"/>
      <c r="F47" s="329"/>
      <c r="G47" s="329"/>
      <c r="H47" s="210">
        <f>SUM(H48:H57)</f>
        <v>0</v>
      </c>
      <c r="I47" s="193"/>
      <c r="J47" s="191"/>
    </row>
    <row r="48" spans="1:10" s="41" customFormat="1" ht="12.5" x14ac:dyDescent="0.25">
      <c r="A48" s="46"/>
      <c r="B48" s="51" t="s">
        <v>108</v>
      </c>
      <c r="C48" s="44"/>
      <c r="D48" s="43"/>
      <c r="E48" s="42"/>
      <c r="F48" s="42"/>
      <c r="G48" s="42"/>
      <c r="H48" s="192">
        <f>'Annex 5 (Section 1.2)'!D39+'Annex 5 (Section 1.2)'!F39+'Annex 5 (Section 1.2)'!H39+'Annex 5 (Section 1.2)'!J39+'Annex 5 (Section 1.2)'!L39+'Annex 5 (Section 1.2)'!N39</f>
        <v>0</v>
      </c>
      <c r="I48" s="208"/>
      <c r="J48" s="194"/>
    </row>
    <row r="49" spans="1:10" s="41" customFormat="1" ht="12.5" x14ac:dyDescent="0.25">
      <c r="A49" s="46"/>
      <c r="B49" s="51" t="s">
        <v>109</v>
      </c>
      <c r="C49" s="44"/>
      <c r="D49" s="43"/>
      <c r="E49" s="42"/>
      <c r="F49" s="42"/>
      <c r="G49" s="42"/>
      <c r="H49" s="192">
        <f>'Annex 5 (Section 1.2)'!D40+'Annex 5 (Section 1.2)'!F40+'Annex 5 (Section 1.2)'!H40+'Annex 5 (Section 1.2)'!J40+'Annex 5 (Section 1.2)'!L40+'Annex 5 (Section 1.2)'!N40</f>
        <v>0</v>
      </c>
      <c r="I49" s="208"/>
      <c r="J49" s="194"/>
    </row>
    <row r="50" spans="1:10" s="41" customFormat="1" ht="12.5" x14ac:dyDescent="0.25">
      <c r="A50" s="46"/>
      <c r="B50" s="51" t="s">
        <v>110</v>
      </c>
      <c r="C50" s="44"/>
      <c r="D50" s="43"/>
      <c r="E50" s="42"/>
      <c r="F50" s="42"/>
      <c r="G50" s="42"/>
      <c r="H50" s="192">
        <f>'Annex 5 (Section 1.2)'!D41+'Annex 5 (Section 1.2)'!F41+'Annex 5 (Section 1.2)'!H41+'Annex 5 (Section 1.2)'!J41+'Annex 5 (Section 1.2)'!L41+'Annex 5 (Section 1.2)'!N41</f>
        <v>0</v>
      </c>
      <c r="I50" s="208"/>
      <c r="J50" s="194"/>
    </row>
    <row r="51" spans="1:10" s="41" customFormat="1" ht="12.5" x14ac:dyDescent="0.25">
      <c r="A51" s="46"/>
      <c r="B51" s="51" t="s">
        <v>111</v>
      </c>
      <c r="C51" s="44"/>
      <c r="D51" s="43"/>
      <c r="E51" s="42"/>
      <c r="F51" s="42"/>
      <c r="G51" s="42"/>
      <c r="H51" s="192">
        <f>'Annex 5 (Section 1.2)'!D42+'Annex 5 (Section 1.2)'!F42+'Annex 5 (Section 1.2)'!H42+'Annex 5 (Section 1.2)'!J42+'Annex 5 (Section 1.2)'!L42+'Annex 5 (Section 1.2)'!N42</f>
        <v>0</v>
      </c>
      <c r="I51" s="208"/>
      <c r="J51" s="194"/>
    </row>
    <row r="52" spans="1:10" s="41" customFormat="1" ht="13" x14ac:dyDescent="0.3">
      <c r="A52" s="57"/>
      <c r="B52" s="51" t="s">
        <v>112</v>
      </c>
      <c r="C52" s="44"/>
      <c r="D52" s="43"/>
      <c r="E52" s="42"/>
      <c r="F52" s="42"/>
      <c r="G52" s="42"/>
      <c r="H52" s="192">
        <f>'Annex 5 (Section 1.2)'!D43+'Annex 5 (Section 1.2)'!F43+'Annex 5 (Section 1.2)'!H43+'Annex 5 (Section 1.2)'!J43+'Annex 5 (Section 1.2)'!L43+'Annex 5 (Section 1.2)'!N43</f>
        <v>0</v>
      </c>
      <c r="I52" s="208"/>
      <c r="J52" s="194"/>
    </row>
    <row r="53" spans="1:10" s="41" customFormat="1" ht="12.5" hidden="1" outlineLevel="1" x14ac:dyDescent="0.25">
      <c r="A53" s="46"/>
      <c r="B53" s="51" t="s">
        <v>113</v>
      </c>
      <c r="C53" s="44"/>
      <c r="D53" s="43"/>
      <c r="E53" s="42"/>
      <c r="F53" s="42"/>
      <c r="G53" s="42"/>
      <c r="H53" s="192">
        <f>'Annex 5 (Section 1.2)'!D44+'Annex 5 (Section 1.2)'!F44+'Annex 5 (Section 1.2)'!H44+'Annex 5 (Section 1.2)'!J44+'Annex 5 (Section 1.2)'!L44+'Annex 5 (Section 1.2)'!N44</f>
        <v>0</v>
      </c>
      <c r="I53" s="208"/>
      <c r="J53" s="194"/>
    </row>
    <row r="54" spans="1:10" s="41" customFormat="1" ht="12.5" hidden="1" outlineLevel="1" x14ac:dyDescent="0.25">
      <c r="A54" s="46"/>
      <c r="B54" s="51" t="s">
        <v>114</v>
      </c>
      <c r="C54" s="44"/>
      <c r="D54" s="43"/>
      <c r="E54" s="42"/>
      <c r="F54" s="42"/>
      <c r="G54" s="42"/>
      <c r="H54" s="192">
        <f>'Annex 5 (Section 1.2)'!D45+'Annex 5 (Section 1.2)'!F45+'Annex 5 (Section 1.2)'!H45+'Annex 5 (Section 1.2)'!J45+'Annex 5 (Section 1.2)'!L45+'Annex 5 (Section 1.2)'!N45</f>
        <v>0</v>
      </c>
      <c r="I54" s="208"/>
      <c r="J54" s="194"/>
    </row>
    <row r="55" spans="1:10" s="41" customFormat="1" ht="12.5" hidden="1" outlineLevel="1" x14ac:dyDescent="0.25">
      <c r="A55" s="46"/>
      <c r="B55" s="51" t="s">
        <v>115</v>
      </c>
      <c r="C55" s="44"/>
      <c r="D55" s="43"/>
      <c r="E55" s="42"/>
      <c r="F55" s="42"/>
      <c r="G55" s="42"/>
      <c r="H55" s="192">
        <f>'Annex 5 (Section 1.2)'!D46+'Annex 5 (Section 1.2)'!F46+'Annex 5 (Section 1.2)'!H46+'Annex 5 (Section 1.2)'!J46+'Annex 5 (Section 1.2)'!L46+'Annex 5 (Section 1.2)'!N46</f>
        <v>0</v>
      </c>
      <c r="I55" s="208"/>
      <c r="J55" s="194"/>
    </row>
    <row r="56" spans="1:10" s="41" customFormat="1" ht="12.5" hidden="1" outlineLevel="1" x14ac:dyDescent="0.25">
      <c r="A56" s="46"/>
      <c r="B56" s="51" t="s">
        <v>116</v>
      </c>
      <c r="C56" s="44"/>
      <c r="D56" s="43"/>
      <c r="E56" s="42"/>
      <c r="F56" s="42"/>
      <c r="G56" s="42"/>
      <c r="H56" s="192">
        <f>'Annex 5 (Section 1.2)'!D47+'Annex 5 (Section 1.2)'!F47+'Annex 5 (Section 1.2)'!H47+'Annex 5 (Section 1.2)'!J47+'Annex 5 (Section 1.2)'!L47+'Annex 5 (Section 1.2)'!N47</f>
        <v>0</v>
      </c>
      <c r="I56" s="208"/>
      <c r="J56" s="194"/>
    </row>
    <row r="57" spans="1:10" s="41" customFormat="1" ht="12.5" hidden="1" outlineLevel="1" x14ac:dyDescent="0.25">
      <c r="A57" s="46"/>
      <c r="B57" s="51" t="s">
        <v>117</v>
      </c>
      <c r="C57" s="44"/>
      <c r="D57" s="43"/>
      <c r="E57" s="42"/>
      <c r="F57" s="42"/>
      <c r="G57" s="42"/>
      <c r="H57" s="192">
        <f>'Annex 5 (Section 1.2)'!D48+'Annex 5 (Section 1.2)'!F48+'Annex 5 (Section 1.2)'!H48+'Annex 5 (Section 1.2)'!J48+'Annex 5 (Section 1.2)'!L48+'Annex 5 (Section 1.2)'!N48</f>
        <v>0</v>
      </c>
      <c r="I57" s="208"/>
      <c r="J57" s="194"/>
    </row>
    <row r="58" spans="1:10" s="52" customFormat="1" ht="22.5" customHeight="1" collapsed="1" x14ac:dyDescent="0.3">
      <c r="A58" s="54"/>
      <c r="B58" s="53" t="s">
        <v>118</v>
      </c>
      <c r="C58" s="319" t="s">
        <v>119</v>
      </c>
      <c r="D58" s="320"/>
      <c r="E58" s="320"/>
      <c r="F58" s="320"/>
      <c r="G58" s="320"/>
      <c r="H58" s="210">
        <f>SUM(H59:H73)</f>
        <v>0</v>
      </c>
      <c r="I58" s="193">
        <f>SUM(I59:I73)</f>
        <v>0</v>
      </c>
      <c r="J58" s="191"/>
    </row>
    <row r="59" spans="1:10" s="41" customFormat="1" ht="12.5" x14ac:dyDescent="0.25">
      <c r="A59" s="46"/>
      <c r="B59" s="51" t="s">
        <v>120</v>
      </c>
      <c r="C59" s="44"/>
      <c r="D59" s="43"/>
      <c r="E59" s="42"/>
      <c r="F59" s="42"/>
      <c r="G59" s="44"/>
      <c r="H59" s="192">
        <f>'Annex 5 (Section 1.2)'!D50+'Annex 5 (Section 1.2)'!F50+'Annex 5 (Section 1.2)'!H50+'Annex 5 (Section 1.2)'!J50+'Annex 5 (Section 1.2)'!L50+'Annex 5 (Section 1.2)'!N50</f>
        <v>0</v>
      </c>
      <c r="I59" s="208">
        <f>'Annex 5 (Section 1.2)'!E50+'Annex 5 (Section 1.2)'!G50+'Annex 5 (Section 1.2)'!I50+'Annex 5 (Section 1.2)'!K50+'Annex 5 (Section 1.2)'!M50+'Annex 5 (Section 1.2)'!O50</f>
        <v>0</v>
      </c>
      <c r="J59" s="198" t="str">
        <f t="shared" ref="J59:J73" si="1">IF(I59=0,"",I59/H59)</f>
        <v/>
      </c>
    </row>
    <row r="60" spans="1:10" s="41" customFormat="1" ht="12.5" x14ac:dyDescent="0.25">
      <c r="A60" s="46"/>
      <c r="B60" s="51" t="s">
        <v>121</v>
      </c>
      <c r="C60" s="44"/>
      <c r="D60" s="43"/>
      <c r="E60" s="42"/>
      <c r="F60" s="42"/>
      <c r="G60" s="55"/>
      <c r="H60" s="192">
        <f>'Annex 5 (Section 1.2)'!D51+'Annex 5 (Section 1.2)'!F51+'Annex 5 (Section 1.2)'!H51+'Annex 5 (Section 1.2)'!J51+'Annex 5 (Section 1.2)'!L51+'Annex 5 (Section 1.2)'!N51</f>
        <v>0</v>
      </c>
      <c r="I60" s="208">
        <f>'Annex 5 (Section 1.2)'!E51+'Annex 5 (Section 1.2)'!G51+'Annex 5 (Section 1.2)'!I51+'Annex 5 (Section 1.2)'!K51+'Annex 5 (Section 1.2)'!M51+'Annex 5 (Section 1.2)'!O51</f>
        <v>0</v>
      </c>
      <c r="J60" s="198" t="str">
        <f t="shared" si="1"/>
        <v/>
      </c>
    </row>
    <row r="61" spans="1:10" s="41" customFormat="1" ht="12.5" x14ac:dyDescent="0.25">
      <c r="A61" s="46"/>
      <c r="B61" s="51" t="s">
        <v>122</v>
      </c>
      <c r="C61" s="44"/>
      <c r="D61" s="43"/>
      <c r="E61" s="42"/>
      <c r="F61" s="42"/>
      <c r="G61" s="55"/>
      <c r="H61" s="192">
        <f>'Annex 5 (Section 1.2)'!D52+'Annex 5 (Section 1.2)'!F52+'Annex 5 (Section 1.2)'!H52+'Annex 5 (Section 1.2)'!J52+'Annex 5 (Section 1.2)'!L52+'Annex 5 (Section 1.2)'!N52</f>
        <v>0</v>
      </c>
      <c r="I61" s="208">
        <f>'Annex 5 (Section 1.2)'!E52+'Annex 5 (Section 1.2)'!G52+'Annex 5 (Section 1.2)'!I52+'Annex 5 (Section 1.2)'!K52+'Annex 5 (Section 1.2)'!M52+'Annex 5 (Section 1.2)'!O52</f>
        <v>0</v>
      </c>
      <c r="J61" s="198" t="str">
        <f t="shared" si="1"/>
        <v/>
      </c>
    </row>
    <row r="62" spans="1:10" s="41" customFormat="1" ht="12.5" x14ac:dyDescent="0.25">
      <c r="A62" s="46"/>
      <c r="B62" s="51" t="s">
        <v>123</v>
      </c>
      <c r="C62" s="44"/>
      <c r="D62" s="43"/>
      <c r="E62" s="42"/>
      <c r="F62" s="42"/>
      <c r="G62" s="55"/>
      <c r="H62" s="192">
        <f>'Annex 5 (Section 1.2)'!D53+'Annex 5 (Section 1.2)'!F53+'Annex 5 (Section 1.2)'!H53+'Annex 5 (Section 1.2)'!J53+'Annex 5 (Section 1.2)'!L53+'Annex 5 (Section 1.2)'!N53</f>
        <v>0</v>
      </c>
      <c r="I62" s="208">
        <f>'Annex 5 (Section 1.2)'!E53+'Annex 5 (Section 1.2)'!G53+'Annex 5 (Section 1.2)'!I53+'Annex 5 (Section 1.2)'!K53+'Annex 5 (Section 1.2)'!M53+'Annex 5 (Section 1.2)'!O53</f>
        <v>0</v>
      </c>
      <c r="J62" s="198" t="str">
        <f t="shared" si="1"/>
        <v/>
      </c>
    </row>
    <row r="63" spans="1:10" s="41" customFormat="1" ht="13" x14ac:dyDescent="0.3">
      <c r="A63" s="57"/>
      <c r="B63" s="51" t="s">
        <v>124</v>
      </c>
      <c r="C63" s="44"/>
      <c r="D63" s="43"/>
      <c r="E63" s="42"/>
      <c r="F63" s="42"/>
      <c r="G63" s="55"/>
      <c r="H63" s="192">
        <f>'Annex 5 (Section 1.2)'!D54+'Annex 5 (Section 1.2)'!F54+'Annex 5 (Section 1.2)'!H54+'Annex 5 (Section 1.2)'!J54+'Annex 5 (Section 1.2)'!L54+'Annex 5 (Section 1.2)'!N54</f>
        <v>0</v>
      </c>
      <c r="I63" s="208">
        <f>'Annex 5 (Section 1.2)'!E54+'Annex 5 (Section 1.2)'!G54+'Annex 5 (Section 1.2)'!I54+'Annex 5 (Section 1.2)'!K54+'Annex 5 (Section 1.2)'!M54+'Annex 5 (Section 1.2)'!O54</f>
        <v>0</v>
      </c>
      <c r="J63" s="198" t="str">
        <f t="shared" si="1"/>
        <v/>
      </c>
    </row>
    <row r="64" spans="1:10" s="41" customFormat="1" ht="12.5" hidden="1" outlineLevel="1" x14ac:dyDescent="0.25">
      <c r="A64" s="46"/>
      <c r="B64" s="51" t="s">
        <v>125</v>
      </c>
      <c r="C64" s="44"/>
      <c r="D64" s="43"/>
      <c r="E64" s="42"/>
      <c r="F64" s="42"/>
      <c r="G64" s="55"/>
      <c r="H64" s="192">
        <f>'Annex 5 (Section 1.2)'!D55+'Annex 5 (Section 1.2)'!F55+'Annex 5 (Section 1.2)'!H55+'Annex 5 (Section 1.2)'!J55+'Annex 5 (Section 1.2)'!L55+'Annex 5 (Section 1.2)'!N55</f>
        <v>0</v>
      </c>
      <c r="I64" s="208">
        <f>'Annex 5 (Section 1.2)'!E55+'Annex 5 (Section 1.2)'!G55+'Annex 5 (Section 1.2)'!I55+'Annex 5 (Section 1.2)'!K55+'Annex 5 (Section 1.2)'!M55+'Annex 5 (Section 1.2)'!O55</f>
        <v>0</v>
      </c>
      <c r="J64" s="198" t="str">
        <f t="shared" si="1"/>
        <v/>
      </c>
    </row>
    <row r="65" spans="1:10" s="41" customFormat="1" ht="12.5" hidden="1" outlineLevel="1" x14ac:dyDescent="0.25">
      <c r="A65" s="46"/>
      <c r="B65" s="51" t="s">
        <v>126</v>
      </c>
      <c r="C65" s="44"/>
      <c r="D65" s="43"/>
      <c r="E65" s="42"/>
      <c r="F65" s="42"/>
      <c r="G65" s="55"/>
      <c r="H65" s="192">
        <f>'Annex 5 (Section 1.2)'!D56+'Annex 5 (Section 1.2)'!F56+'Annex 5 (Section 1.2)'!H56+'Annex 5 (Section 1.2)'!J56+'Annex 5 (Section 1.2)'!L56+'Annex 5 (Section 1.2)'!N56</f>
        <v>0</v>
      </c>
      <c r="I65" s="208">
        <f>'Annex 5 (Section 1.2)'!E56+'Annex 5 (Section 1.2)'!G56+'Annex 5 (Section 1.2)'!I56+'Annex 5 (Section 1.2)'!K56+'Annex 5 (Section 1.2)'!M56+'Annex 5 (Section 1.2)'!O56</f>
        <v>0</v>
      </c>
      <c r="J65" s="198" t="str">
        <f t="shared" si="1"/>
        <v/>
      </c>
    </row>
    <row r="66" spans="1:10" s="41" customFormat="1" ht="12.5" hidden="1" outlineLevel="1" x14ac:dyDescent="0.25">
      <c r="A66" s="46"/>
      <c r="B66" s="51" t="s">
        <v>127</v>
      </c>
      <c r="C66" s="44"/>
      <c r="D66" s="43"/>
      <c r="E66" s="42"/>
      <c r="F66" s="42"/>
      <c r="G66" s="55"/>
      <c r="H66" s="192">
        <f>'Annex 5 (Section 1.2)'!D57+'Annex 5 (Section 1.2)'!F57+'Annex 5 (Section 1.2)'!H57+'Annex 5 (Section 1.2)'!J57+'Annex 5 (Section 1.2)'!L57+'Annex 5 (Section 1.2)'!N57</f>
        <v>0</v>
      </c>
      <c r="I66" s="208">
        <f>'Annex 5 (Section 1.2)'!E57+'Annex 5 (Section 1.2)'!G57+'Annex 5 (Section 1.2)'!I57+'Annex 5 (Section 1.2)'!K57+'Annex 5 (Section 1.2)'!M57+'Annex 5 (Section 1.2)'!O57</f>
        <v>0</v>
      </c>
      <c r="J66" s="198" t="str">
        <f t="shared" si="1"/>
        <v/>
      </c>
    </row>
    <row r="67" spans="1:10" s="41" customFormat="1" ht="12.5" hidden="1" outlineLevel="1" x14ac:dyDescent="0.25">
      <c r="A67" s="46"/>
      <c r="B67" s="51" t="s">
        <v>128</v>
      </c>
      <c r="C67" s="44"/>
      <c r="D67" s="43"/>
      <c r="E67" s="42"/>
      <c r="F67" s="42"/>
      <c r="G67" s="55"/>
      <c r="H67" s="192">
        <f>'Annex 5 (Section 1.2)'!D58+'Annex 5 (Section 1.2)'!F58+'Annex 5 (Section 1.2)'!H58+'Annex 5 (Section 1.2)'!J58+'Annex 5 (Section 1.2)'!L58+'Annex 5 (Section 1.2)'!N58</f>
        <v>0</v>
      </c>
      <c r="I67" s="208">
        <f>'Annex 5 (Section 1.2)'!E58+'Annex 5 (Section 1.2)'!G58+'Annex 5 (Section 1.2)'!I58+'Annex 5 (Section 1.2)'!K58+'Annex 5 (Section 1.2)'!M58+'Annex 5 (Section 1.2)'!O58</f>
        <v>0</v>
      </c>
      <c r="J67" s="198" t="str">
        <f t="shared" si="1"/>
        <v/>
      </c>
    </row>
    <row r="68" spans="1:10" s="41" customFormat="1" ht="12.5" hidden="1" outlineLevel="1" x14ac:dyDescent="0.25">
      <c r="A68" s="46"/>
      <c r="B68" s="51" t="s">
        <v>129</v>
      </c>
      <c r="C68" s="44"/>
      <c r="D68" s="43"/>
      <c r="E68" s="42"/>
      <c r="F68" s="42"/>
      <c r="G68" s="55"/>
      <c r="H68" s="192">
        <f>'Annex 5 (Section 1.2)'!D59+'Annex 5 (Section 1.2)'!F59+'Annex 5 (Section 1.2)'!H59+'Annex 5 (Section 1.2)'!J59+'Annex 5 (Section 1.2)'!L59+'Annex 5 (Section 1.2)'!N59</f>
        <v>0</v>
      </c>
      <c r="I68" s="208">
        <f>'Annex 5 (Section 1.2)'!E59+'Annex 5 (Section 1.2)'!G59+'Annex 5 (Section 1.2)'!I59+'Annex 5 (Section 1.2)'!K59+'Annex 5 (Section 1.2)'!M59+'Annex 5 (Section 1.2)'!O59</f>
        <v>0</v>
      </c>
      <c r="J68" s="198" t="str">
        <f t="shared" si="1"/>
        <v/>
      </c>
    </row>
    <row r="69" spans="1:10" s="41" customFormat="1" ht="12.5" hidden="1" outlineLevel="1" x14ac:dyDescent="0.25">
      <c r="A69" s="56"/>
      <c r="B69" s="51" t="s">
        <v>130</v>
      </c>
      <c r="C69" s="44"/>
      <c r="D69" s="43"/>
      <c r="E69" s="42"/>
      <c r="F69" s="42"/>
      <c r="G69" s="55"/>
      <c r="H69" s="192">
        <f>'Annex 5 (Section 1.2)'!D60+'Annex 5 (Section 1.2)'!F60+'Annex 5 (Section 1.2)'!H60+'Annex 5 (Section 1.2)'!J60+'Annex 5 (Section 1.2)'!L60+'Annex 5 (Section 1.2)'!N60</f>
        <v>0</v>
      </c>
      <c r="I69" s="208">
        <f>'Annex 5 (Section 1.2)'!E60+'Annex 5 (Section 1.2)'!G60+'Annex 5 (Section 1.2)'!I60+'Annex 5 (Section 1.2)'!K60+'Annex 5 (Section 1.2)'!M60+'Annex 5 (Section 1.2)'!O60</f>
        <v>0</v>
      </c>
      <c r="J69" s="198" t="str">
        <f t="shared" si="1"/>
        <v/>
      </c>
    </row>
    <row r="70" spans="1:10" s="41" customFormat="1" ht="12.5" hidden="1" outlineLevel="1" x14ac:dyDescent="0.25">
      <c r="A70" s="56"/>
      <c r="B70" s="51" t="s">
        <v>131</v>
      </c>
      <c r="C70" s="44"/>
      <c r="D70" s="43"/>
      <c r="E70" s="42"/>
      <c r="F70" s="42"/>
      <c r="G70" s="55"/>
      <c r="H70" s="192">
        <f>'Annex 5 (Section 1.2)'!D61+'Annex 5 (Section 1.2)'!F61+'Annex 5 (Section 1.2)'!H61+'Annex 5 (Section 1.2)'!J61+'Annex 5 (Section 1.2)'!L61+'Annex 5 (Section 1.2)'!N61</f>
        <v>0</v>
      </c>
      <c r="I70" s="208">
        <f>'Annex 5 (Section 1.2)'!E61+'Annex 5 (Section 1.2)'!G61+'Annex 5 (Section 1.2)'!I61+'Annex 5 (Section 1.2)'!K61+'Annex 5 (Section 1.2)'!M61+'Annex 5 (Section 1.2)'!O61</f>
        <v>0</v>
      </c>
      <c r="J70" s="198" t="str">
        <f t="shared" si="1"/>
        <v/>
      </c>
    </row>
    <row r="71" spans="1:10" s="41" customFormat="1" ht="12.5" hidden="1" outlineLevel="1" x14ac:dyDescent="0.25">
      <c r="A71" s="56"/>
      <c r="B71" s="51" t="s">
        <v>132</v>
      </c>
      <c r="C71" s="44"/>
      <c r="D71" s="43"/>
      <c r="E71" s="42"/>
      <c r="F71" s="42"/>
      <c r="G71" s="55"/>
      <c r="H71" s="192">
        <f>'Annex 5 (Section 1.2)'!D62+'Annex 5 (Section 1.2)'!F62+'Annex 5 (Section 1.2)'!H62+'Annex 5 (Section 1.2)'!J62+'Annex 5 (Section 1.2)'!L62+'Annex 5 (Section 1.2)'!N62</f>
        <v>0</v>
      </c>
      <c r="I71" s="208">
        <f>'Annex 5 (Section 1.2)'!E62+'Annex 5 (Section 1.2)'!G62+'Annex 5 (Section 1.2)'!I62+'Annex 5 (Section 1.2)'!K62+'Annex 5 (Section 1.2)'!M62+'Annex 5 (Section 1.2)'!O62</f>
        <v>0</v>
      </c>
      <c r="J71" s="198" t="str">
        <f t="shared" si="1"/>
        <v/>
      </c>
    </row>
    <row r="72" spans="1:10" s="41" customFormat="1" ht="12.5" hidden="1" outlineLevel="1" x14ac:dyDescent="0.25">
      <c r="A72" s="56"/>
      <c r="B72" s="51" t="s">
        <v>133</v>
      </c>
      <c r="C72" s="44"/>
      <c r="D72" s="43"/>
      <c r="E72" s="42"/>
      <c r="F72" s="42"/>
      <c r="G72" s="55"/>
      <c r="H72" s="192">
        <f>'Annex 5 (Section 1.2)'!D63+'Annex 5 (Section 1.2)'!F63+'Annex 5 (Section 1.2)'!H63+'Annex 5 (Section 1.2)'!J63+'Annex 5 (Section 1.2)'!L63+'Annex 5 (Section 1.2)'!N63</f>
        <v>0</v>
      </c>
      <c r="I72" s="208">
        <f>'Annex 5 (Section 1.2)'!E63+'Annex 5 (Section 1.2)'!G63+'Annex 5 (Section 1.2)'!I63+'Annex 5 (Section 1.2)'!K63+'Annex 5 (Section 1.2)'!M63+'Annex 5 (Section 1.2)'!O63</f>
        <v>0</v>
      </c>
      <c r="J72" s="198" t="str">
        <f t="shared" si="1"/>
        <v/>
      </c>
    </row>
    <row r="73" spans="1:10" s="41" customFormat="1" ht="12.5" hidden="1" outlineLevel="1" x14ac:dyDescent="0.25">
      <c r="A73" s="56"/>
      <c r="B73" s="51" t="s">
        <v>134</v>
      </c>
      <c r="C73" s="44"/>
      <c r="D73" s="43"/>
      <c r="E73" s="42"/>
      <c r="F73" s="42"/>
      <c r="G73" s="55"/>
      <c r="H73" s="192">
        <f>'Annex 5 (Section 1.2)'!D64+'Annex 5 (Section 1.2)'!F64+'Annex 5 (Section 1.2)'!H64+'Annex 5 (Section 1.2)'!J64+'Annex 5 (Section 1.2)'!L64+'Annex 5 (Section 1.2)'!N64</f>
        <v>0</v>
      </c>
      <c r="I73" s="208">
        <f>'Annex 5 (Section 1.2)'!E64+'Annex 5 (Section 1.2)'!G64+'Annex 5 (Section 1.2)'!I64+'Annex 5 (Section 1.2)'!K64+'Annex 5 (Section 1.2)'!M64+'Annex 5 (Section 1.2)'!O64</f>
        <v>0</v>
      </c>
      <c r="J73" s="198" t="str">
        <f t="shared" si="1"/>
        <v/>
      </c>
    </row>
    <row r="74" spans="1:10" s="52" customFormat="1" ht="16.149999999999999" customHeight="1" collapsed="1" x14ac:dyDescent="0.3">
      <c r="A74" s="54"/>
      <c r="B74" s="53" t="s">
        <v>135</v>
      </c>
      <c r="C74" s="319" t="s">
        <v>136</v>
      </c>
      <c r="D74" s="320"/>
      <c r="E74" s="320"/>
      <c r="F74" s="320"/>
      <c r="G74" s="320"/>
      <c r="H74" s="210">
        <f>SUM(H75:H84)</f>
        <v>0</v>
      </c>
      <c r="I74" s="193"/>
      <c r="J74" s="191"/>
    </row>
    <row r="75" spans="1:10" s="41" customFormat="1" ht="12.5" x14ac:dyDescent="0.25">
      <c r="A75" s="46"/>
      <c r="B75" s="51" t="s">
        <v>137</v>
      </c>
      <c r="C75" s="44"/>
      <c r="D75" s="43"/>
      <c r="E75" s="42"/>
      <c r="F75" s="42"/>
      <c r="G75" s="42"/>
      <c r="H75" s="192">
        <f>'Annex 5 (Section 1.2)'!D66+'Annex 5 (Section 1.2)'!F66+'Annex 5 (Section 1.2)'!H66+'Annex 5 (Section 1.2)'!J66+'Annex 5 (Section 1.2)'!L66+'Annex 5 (Section 1.2)'!N66</f>
        <v>0</v>
      </c>
      <c r="I75" s="208"/>
      <c r="J75" s="195"/>
    </row>
    <row r="76" spans="1:10" s="41" customFormat="1" ht="12.5" x14ac:dyDescent="0.25">
      <c r="A76" s="46"/>
      <c r="B76" s="51" t="s">
        <v>138</v>
      </c>
      <c r="C76" s="44"/>
      <c r="D76" s="43"/>
      <c r="E76" s="42"/>
      <c r="F76" s="42"/>
      <c r="G76" s="42"/>
      <c r="H76" s="192">
        <f>'Annex 5 (Section 1.2)'!D67+'Annex 5 (Section 1.2)'!F67+'Annex 5 (Section 1.2)'!H67+'Annex 5 (Section 1.2)'!J67+'Annex 5 (Section 1.2)'!L67+'Annex 5 (Section 1.2)'!N67</f>
        <v>0</v>
      </c>
      <c r="I76" s="208"/>
      <c r="J76" s="195"/>
    </row>
    <row r="77" spans="1:10" s="41" customFormat="1" ht="12.5" x14ac:dyDescent="0.25">
      <c r="A77" s="46"/>
      <c r="B77" s="51" t="s">
        <v>139</v>
      </c>
      <c r="C77" s="44"/>
      <c r="D77" s="43"/>
      <c r="E77" s="42"/>
      <c r="F77" s="42"/>
      <c r="G77" s="42"/>
      <c r="H77" s="192">
        <f>'Annex 5 (Section 1.2)'!D68+'Annex 5 (Section 1.2)'!F68+'Annex 5 (Section 1.2)'!H68+'Annex 5 (Section 1.2)'!J68+'Annex 5 (Section 1.2)'!L68+'Annex 5 (Section 1.2)'!N68</f>
        <v>0</v>
      </c>
      <c r="I77" s="208"/>
      <c r="J77" s="195"/>
    </row>
    <row r="78" spans="1:10" s="41" customFormat="1" ht="12.5" x14ac:dyDescent="0.25">
      <c r="A78" s="46"/>
      <c r="B78" s="51" t="s">
        <v>140</v>
      </c>
      <c r="C78" s="44"/>
      <c r="D78" s="43"/>
      <c r="E78" s="42"/>
      <c r="F78" s="42"/>
      <c r="G78" s="42"/>
      <c r="H78" s="192">
        <f>'Annex 5 (Section 1.2)'!D69+'Annex 5 (Section 1.2)'!F69+'Annex 5 (Section 1.2)'!H69+'Annex 5 (Section 1.2)'!J69+'Annex 5 (Section 1.2)'!L69+'Annex 5 (Section 1.2)'!N69</f>
        <v>0</v>
      </c>
      <c r="I78" s="208"/>
      <c r="J78" s="195"/>
    </row>
    <row r="79" spans="1:10" s="48" customFormat="1" ht="13" x14ac:dyDescent="0.3">
      <c r="A79" s="50"/>
      <c r="B79" s="49" t="s">
        <v>141</v>
      </c>
      <c r="C79" s="44"/>
      <c r="D79" s="43"/>
      <c r="E79" s="42"/>
      <c r="F79" s="42"/>
      <c r="G79" s="42"/>
      <c r="H79" s="192">
        <f>'Annex 5 (Section 1.2)'!D70+'Annex 5 (Section 1.2)'!F70+'Annex 5 (Section 1.2)'!H70+'Annex 5 (Section 1.2)'!J70+'Annex 5 (Section 1.2)'!L70+'Annex 5 (Section 1.2)'!N70</f>
        <v>0</v>
      </c>
      <c r="I79" s="208"/>
      <c r="J79" s="195"/>
    </row>
    <row r="80" spans="1:10" s="41" customFormat="1" ht="12.5" hidden="1" outlineLevel="1" x14ac:dyDescent="0.25">
      <c r="A80" s="46"/>
      <c r="B80" s="45" t="s">
        <v>142</v>
      </c>
      <c r="C80" s="44"/>
      <c r="D80" s="43"/>
      <c r="E80" s="42"/>
      <c r="F80" s="42"/>
      <c r="G80" s="42"/>
      <c r="H80" s="192">
        <f>'Annex 5 (Section 1.2)'!D71+'Annex 5 (Section 1.2)'!F71+'Annex 5 (Section 1.2)'!H71+'Annex 5 (Section 1.2)'!J71+'Annex 5 (Section 1.2)'!L71+'Annex 5 (Section 1.2)'!N71</f>
        <v>0</v>
      </c>
      <c r="I80" s="192"/>
      <c r="J80" s="195"/>
    </row>
    <row r="81" spans="1:10" s="41" customFormat="1" ht="12.5" hidden="1" outlineLevel="1" x14ac:dyDescent="0.25">
      <c r="A81" s="46"/>
      <c r="B81" s="47" t="s">
        <v>143</v>
      </c>
      <c r="C81" s="44"/>
      <c r="D81" s="43"/>
      <c r="E81" s="42"/>
      <c r="F81" s="42"/>
      <c r="G81" s="42"/>
      <c r="H81" s="192">
        <f>'Annex 5 (Section 1.2)'!D72+'Annex 5 (Section 1.2)'!F72+'Annex 5 (Section 1.2)'!H72+'Annex 5 (Section 1.2)'!J72+'Annex 5 (Section 1.2)'!L72+'Annex 5 (Section 1.2)'!N72</f>
        <v>0</v>
      </c>
      <c r="I81" s="192"/>
      <c r="J81" s="195"/>
    </row>
    <row r="82" spans="1:10" s="41" customFormat="1" ht="12.5" hidden="1" outlineLevel="1" x14ac:dyDescent="0.25">
      <c r="A82" s="46"/>
      <c r="B82" s="45" t="s">
        <v>144</v>
      </c>
      <c r="C82" s="44"/>
      <c r="D82" s="43"/>
      <c r="E82" s="42"/>
      <c r="F82" s="42"/>
      <c r="G82" s="42"/>
      <c r="H82" s="192">
        <f>'Annex 5 (Section 1.2)'!D73+'Annex 5 (Section 1.2)'!F73+'Annex 5 (Section 1.2)'!H73+'Annex 5 (Section 1.2)'!J73+'Annex 5 (Section 1.2)'!L73+'Annex 5 (Section 1.2)'!N73</f>
        <v>0</v>
      </c>
      <c r="I82" s="192"/>
      <c r="J82" s="195"/>
    </row>
    <row r="83" spans="1:10" s="41" customFormat="1" ht="12.5" hidden="1" outlineLevel="1" x14ac:dyDescent="0.25">
      <c r="A83" s="46"/>
      <c r="B83" s="47" t="s">
        <v>145</v>
      </c>
      <c r="C83" s="44"/>
      <c r="D83" s="43"/>
      <c r="E83" s="42"/>
      <c r="F83" s="42"/>
      <c r="G83" s="42"/>
      <c r="H83" s="192">
        <f>'Annex 5 (Section 1.2)'!D74+'Annex 5 (Section 1.2)'!F74+'Annex 5 (Section 1.2)'!H74+'Annex 5 (Section 1.2)'!J74+'Annex 5 (Section 1.2)'!L74+'Annex 5 (Section 1.2)'!N74</f>
        <v>0</v>
      </c>
      <c r="I83" s="192"/>
      <c r="J83" s="195"/>
    </row>
    <row r="84" spans="1:10" s="41" customFormat="1" ht="12.5" hidden="1" outlineLevel="1" x14ac:dyDescent="0.25">
      <c r="A84" s="46"/>
      <c r="B84" s="45" t="s">
        <v>146</v>
      </c>
      <c r="C84" s="44"/>
      <c r="D84" s="43"/>
      <c r="E84" s="42"/>
      <c r="F84" s="42"/>
      <c r="G84" s="42"/>
      <c r="H84" s="192">
        <f>'Annex 5 (Section 1.2)'!D75+'Annex 5 (Section 1.2)'!F75+'Annex 5 (Section 1.2)'!H75+'Annex 5 (Section 1.2)'!J75+'Annex 5 (Section 1.2)'!L75+'Annex 5 (Section 1.2)'!N75</f>
        <v>0</v>
      </c>
      <c r="I84" s="192"/>
      <c r="J84" s="195"/>
    </row>
    <row r="85" spans="1:10" s="37" customFormat="1" ht="13.5" collapsed="1" thickBot="1" x14ac:dyDescent="0.35">
      <c r="A85" s="39"/>
      <c r="B85" s="40"/>
      <c r="C85" s="39"/>
      <c r="D85" s="39" t="s">
        <v>147</v>
      </c>
      <c r="E85" s="39"/>
      <c r="F85" s="39"/>
      <c r="G85" s="39"/>
      <c r="H85" s="196" t="s">
        <v>148</v>
      </c>
      <c r="I85" s="197">
        <f>I20-I58</f>
        <v>0</v>
      </c>
      <c r="J85" s="191" t="str">
        <f>IF(I85=('Annex 5 (Section 1.2)'!E76+'Annex 5 (Section 1.2)'!G76+'Annex 5 (Section 1.2)'!I76+'Annex 5 (Section 1.2)'!K76+'Annex 5 (Section 1.2)'!M76+'Annex 5 (Section 1.2)'!O76),"Total agreed to Section 1.2", "Total different from Section 1.2")</f>
        <v>Total agreed to Section 1.2</v>
      </c>
    </row>
    <row r="86" spans="1:10" s="14" customFormat="1" thickTop="1" x14ac:dyDescent="0.35">
      <c r="A86" s="28"/>
      <c r="B86" s="35"/>
      <c r="C86" s="36"/>
      <c r="D86" s="28"/>
      <c r="E86" s="28"/>
      <c r="F86" s="28"/>
      <c r="G86" s="28"/>
      <c r="H86" s="28"/>
      <c r="I86" s="33"/>
      <c r="J86" s="33"/>
    </row>
    <row r="87" spans="1:10" s="14" customFormat="1" ht="14" x14ac:dyDescent="0.3">
      <c r="A87" s="28"/>
      <c r="B87" s="35"/>
      <c r="C87" s="34"/>
      <c r="D87" s="28"/>
      <c r="E87" s="28"/>
      <c r="F87" s="28"/>
      <c r="G87" s="28"/>
      <c r="H87" s="28"/>
      <c r="I87" s="33"/>
      <c r="J87" s="33"/>
    </row>
    <row r="88" spans="1:10" s="14" customFormat="1" ht="14" x14ac:dyDescent="0.3">
      <c r="A88" s="28"/>
      <c r="B88" s="14" t="s">
        <v>149</v>
      </c>
    </row>
    <row r="89" spans="1:10" s="30" customFormat="1" ht="42.65" customHeight="1" x14ac:dyDescent="0.3">
      <c r="A89" s="32"/>
      <c r="B89" s="31" t="s">
        <v>150</v>
      </c>
      <c r="C89" s="321" t="s">
        <v>151</v>
      </c>
      <c r="D89" s="322"/>
      <c r="E89" s="322"/>
      <c r="F89" s="322"/>
      <c r="G89" s="322"/>
      <c r="H89" s="322"/>
      <c r="I89" s="323"/>
    </row>
    <row r="90" spans="1:10" s="14" customFormat="1" ht="14" x14ac:dyDescent="0.3">
      <c r="A90" s="28"/>
      <c r="B90" s="27"/>
      <c r="C90" s="316"/>
      <c r="D90" s="317"/>
      <c r="E90" s="317"/>
      <c r="F90" s="317"/>
      <c r="G90" s="317"/>
      <c r="H90" s="317"/>
      <c r="I90" s="318"/>
    </row>
    <row r="91" spans="1:10" s="14" customFormat="1" ht="14" x14ac:dyDescent="0.3">
      <c r="A91" s="28"/>
      <c r="B91" s="27"/>
      <c r="C91" s="316"/>
      <c r="D91" s="317"/>
      <c r="E91" s="317"/>
      <c r="F91" s="317"/>
      <c r="G91" s="317"/>
      <c r="H91" s="317"/>
      <c r="I91" s="318"/>
    </row>
    <row r="92" spans="1:10" s="14" customFormat="1" ht="14" x14ac:dyDescent="0.3">
      <c r="A92" s="28"/>
      <c r="B92" s="27"/>
      <c r="C92" s="316"/>
      <c r="D92" s="317"/>
      <c r="E92" s="317"/>
      <c r="F92" s="317"/>
      <c r="G92" s="317"/>
      <c r="H92" s="317"/>
      <c r="I92" s="318"/>
    </row>
    <row r="93" spans="1:10" s="14" customFormat="1" ht="14" x14ac:dyDescent="0.3">
      <c r="A93" s="29"/>
      <c r="B93" s="27"/>
      <c r="C93" s="316"/>
      <c r="D93" s="317"/>
      <c r="E93" s="317"/>
      <c r="F93" s="317"/>
      <c r="G93" s="317"/>
      <c r="H93" s="317"/>
      <c r="I93" s="318"/>
    </row>
    <row r="94" spans="1:10" s="14" customFormat="1" ht="14" hidden="1" outlineLevel="1" x14ac:dyDescent="0.3">
      <c r="A94" s="28"/>
      <c r="B94" s="27"/>
      <c r="C94" s="316"/>
      <c r="D94" s="317"/>
      <c r="E94" s="317"/>
      <c r="F94" s="317"/>
      <c r="G94" s="317"/>
      <c r="H94" s="317"/>
      <c r="I94" s="318"/>
    </row>
    <row r="95" spans="1:10" s="14" customFormat="1" ht="14" hidden="1" outlineLevel="1" x14ac:dyDescent="0.3">
      <c r="A95" s="28"/>
      <c r="B95" s="27"/>
      <c r="C95" s="316"/>
      <c r="D95" s="317"/>
      <c r="E95" s="317"/>
      <c r="F95" s="317"/>
      <c r="G95" s="317"/>
      <c r="H95" s="317"/>
      <c r="I95" s="318"/>
    </row>
    <row r="96" spans="1:10" s="14" customFormat="1" ht="14" hidden="1" outlineLevel="1" x14ac:dyDescent="0.3">
      <c r="A96" s="28"/>
      <c r="B96" s="27"/>
      <c r="C96" s="316"/>
      <c r="D96" s="317"/>
      <c r="E96" s="317"/>
      <c r="F96" s="317"/>
      <c r="G96" s="317"/>
      <c r="H96" s="317"/>
      <c r="I96" s="318"/>
    </row>
    <row r="97" spans="1:9" s="14" customFormat="1" ht="14" hidden="1" outlineLevel="1" x14ac:dyDescent="0.3">
      <c r="A97" s="28"/>
      <c r="B97" s="27"/>
      <c r="C97" s="316"/>
      <c r="D97" s="317"/>
      <c r="E97" s="317"/>
      <c r="F97" s="317"/>
      <c r="G97" s="317"/>
      <c r="H97" s="317"/>
      <c r="I97" s="318"/>
    </row>
    <row r="98" spans="1:9" s="14" customFormat="1" ht="14" hidden="1" outlineLevel="1" x14ac:dyDescent="0.3">
      <c r="A98" s="28"/>
      <c r="B98" s="27"/>
      <c r="C98" s="316"/>
      <c r="D98" s="317"/>
      <c r="E98" s="317"/>
      <c r="F98" s="317"/>
      <c r="G98" s="317"/>
      <c r="H98" s="317"/>
      <c r="I98" s="318"/>
    </row>
    <row r="99" spans="1:9" s="14" customFormat="1" ht="14" hidden="1" outlineLevel="1" x14ac:dyDescent="0.3">
      <c r="A99" s="28"/>
      <c r="B99" s="27"/>
      <c r="C99" s="316"/>
      <c r="D99" s="317"/>
      <c r="E99" s="317"/>
      <c r="F99" s="317"/>
      <c r="G99" s="317"/>
      <c r="H99" s="317"/>
      <c r="I99" s="318"/>
    </row>
    <row r="100" spans="1:9" s="22" customFormat="1" ht="15" customHeight="1" collapsed="1" x14ac:dyDescent="0.35">
      <c r="A100" s="26"/>
      <c r="B100" s="25"/>
      <c r="C100" s="24"/>
      <c r="D100" s="24"/>
      <c r="E100" s="24"/>
      <c r="F100" s="24"/>
      <c r="G100" s="24"/>
      <c r="H100" s="23"/>
      <c r="I100" s="23"/>
    </row>
  </sheetData>
  <sheetProtection algorithmName="SHA-512" hashValue="X2pRlWx4lH33ZStK5p81bIk0V984iqAaITmo36IA1qOPos2211Do3d4vgs2Pf0Zz7/3kbeY6R2fGqoGOu4obCQ==" saltValue="Dm6jnOHtquN5ep+mAg9trg==" spinCount="100000" sheet="1" formatCells="0" formatRows="0" insertRows="0" autoFilter="0" pivotTables="0"/>
  <autoFilter ref="B18:J86" xr:uid="{C3CD1C3F-3367-4C62-84FB-9109AD26894A}"/>
  <mergeCells count="23">
    <mergeCell ref="B2:I2"/>
    <mergeCell ref="D4:I4"/>
    <mergeCell ref="B5:C5"/>
    <mergeCell ref="B13:I14"/>
    <mergeCell ref="C15:I16"/>
    <mergeCell ref="C74:G74"/>
    <mergeCell ref="C89:I89"/>
    <mergeCell ref="C90:I90"/>
    <mergeCell ref="C91:I91"/>
    <mergeCell ref="H17:I17"/>
    <mergeCell ref="H19:I19"/>
    <mergeCell ref="C20:G20"/>
    <mergeCell ref="C36:G36"/>
    <mergeCell ref="C47:G47"/>
    <mergeCell ref="C58:G58"/>
    <mergeCell ref="C99:I99"/>
    <mergeCell ref="C92:I92"/>
    <mergeCell ref="C93:I93"/>
    <mergeCell ref="C95:I95"/>
    <mergeCell ref="C96:I96"/>
    <mergeCell ref="C97:I97"/>
    <mergeCell ref="C98:I98"/>
    <mergeCell ref="C94:I94"/>
  </mergeCells>
  <conditionalFormatting sqref="C15">
    <cfRule type="expression" dxfId="2" priority="1">
      <formula>$B$7=FALSE</formula>
    </cfRule>
  </conditionalFormatting>
  <dataValidations count="4">
    <dataValidation allowBlank="1" showInputMessage="1" showErrorMessage="1" prompt="Please provide more details including (a) to (d) above, if applicable." sqref="D75:D84 D59:D73 D37:D46" xr:uid="{98BDB694-6BC1-44EF-941A-0024A8523C9E}"/>
    <dataValidation allowBlank="1" showErrorMessage="1" sqref="E21:F35 E37:F46 E48:F57 E59:F73 E75:F84" xr:uid="{CA2EE87C-BD42-4A0F-BD5A-3A03F449F1D9}"/>
    <dataValidation type="list" allowBlank="1" showInputMessage="1" promptTitle="Basis of error quantification" prompt="If the error is estimated, please provide the method of estimation for the past affected periods and basis why it is reasonable." sqref="G21:G35 G37:G46 G48:G57 G59:G73 G75:G84" xr:uid="{41AF324C-2DA4-4DAC-BF37-F209E868A3DE}">
      <formula1>$G$7:$G$9</formula1>
    </dataValidation>
    <dataValidation allowBlank="1" showInputMessage="1" showErrorMessage="1" prompt="Please provide more details including (a) to (d) above, if applicable._x000a_" sqref="D21:D35 D48:D57" xr:uid="{2EFA618F-A2D0-4C4F-A00C-A31820C754B1}"/>
  </dataValidations>
  <printOptions horizontalCentered="1"/>
  <pageMargins left="0.23622047244094491" right="0.23622047244094491" top="0.74803149606299213" bottom="0.74803149606299213" header="0.31496062992125984" footer="0.31496062992125984"/>
  <pageSetup paperSize="9" orientation="portrait" r:id="rId1"/>
  <headerFooter>
    <oddFooter>&amp;L&amp;"Arial,Regular"&amp;10ACAP/0126/ACAP&amp;C&amp;A
Page &amp;P of &amp;N</oddFooter>
  </headerFooter>
  <rowBreaks count="1" manualBreakCount="1">
    <brk id="57"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031" r:id="rId4" name="Check Box 7">
              <controlPr defaultSize="0" autoFill="0" autoLine="0" autoPict="0">
                <anchor moveWithCells="1">
                  <from>
                    <xdr:col>1</xdr:col>
                    <xdr:colOff>19050</xdr:colOff>
                    <xdr:row>13</xdr:row>
                    <xdr:rowOff>184150</xdr:rowOff>
                  </from>
                  <to>
                    <xdr:col>1</xdr:col>
                    <xdr:colOff>304800</xdr:colOff>
                    <xdr:row>15</xdr:row>
                    <xdr:rowOff>19050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306BA-935B-413F-BE6F-88679E42DDC3}">
  <sheetPr>
    <outlinePr applyStyles="1"/>
    <pageSetUpPr fitToPage="1"/>
  </sheetPr>
  <dimension ref="A1:P93"/>
  <sheetViews>
    <sheetView showGridLines="0" zoomScaleNormal="100" zoomScaleSheetLayoutView="85" workbookViewId="0"/>
  </sheetViews>
  <sheetFormatPr defaultColWidth="9.1796875" defaultRowHeight="15" customHeight="1" outlineLevelRow="1" x14ac:dyDescent="0.35"/>
  <cols>
    <col min="1" max="1" width="2.453125" style="21" customWidth="1"/>
    <col min="2" max="2" width="6.26953125" style="20" customWidth="1"/>
    <col min="3" max="3" width="29.453125" style="30" customWidth="1"/>
    <col min="4" max="4" width="16.54296875" style="19" customWidth="1"/>
    <col min="5" max="5" width="14.81640625" style="19" customWidth="1"/>
    <col min="6" max="6" width="16.54296875" style="19" customWidth="1"/>
    <col min="7" max="7" width="14.81640625" style="19" customWidth="1"/>
    <col min="8" max="8" width="16.54296875" style="19" customWidth="1"/>
    <col min="9" max="9" width="14.81640625" style="19" customWidth="1"/>
    <col min="10" max="10" width="16.54296875" style="19" customWidth="1"/>
    <col min="11" max="11" width="14.81640625" style="19" customWidth="1"/>
    <col min="12" max="12" width="16.54296875" style="19" customWidth="1"/>
    <col min="13" max="13" width="14.81640625" style="19" customWidth="1"/>
    <col min="14" max="14" width="16.54296875" style="19" customWidth="1"/>
    <col min="15" max="15" width="14.81640625" style="19" customWidth="1"/>
    <col min="16" max="16" width="18.54296875" style="19" customWidth="1"/>
    <col min="17" max="18" width="38" style="19" customWidth="1"/>
    <col min="19" max="26" width="9.1796875" style="19" customWidth="1"/>
    <col min="27" max="16384" width="9.1796875" style="19"/>
  </cols>
  <sheetData>
    <row r="1" spans="1:15" ht="15.75" customHeight="1" x14ac:dyDescent="0.35">
      <c r="A1" s="86"/>
      <c r="B1" s="124" t="s">
        <v>152</v>
      </c>
      <c r="C1" s="124"/>
      <c r="D1" s="124"/>
      <c r="E1" s="124"/>
      <c r="F1" s="124"/>
      <c r="G1" s="124"/>
    </row>
    <row r="2" spans="1:15" ht="6.75" customHeight="1" x14ac:dyDescent="0.35">
      <c r="A2" s="72"/>
      <c r="B2" s="19"/>
      <c r="G2" s="72"/>
    </row>
    <row r="3" spans="1:15" ht="15.5" x14ac:dyDescent="0.35">
      <c r="A3" s="19"/>
      <c r="B3" s="30" t="s">
        <v>52</v>
      </c>
      <c r="D3" s="347" t="str">
        <f>IF(ISBLANK('Annex 5 (Section 1.1)'!D4),"Auto-populated based on Section 1.1",'Annex 5 (Section 1.1)'!D4)</f>
        <v>Auto-populated based on Section 1.1</v>
      </c>
      <c r="E3" s="347"/>
      <c r="F3" s="347"/>
      <c r="G3" s="347"/>
      <c r="H3" s="347"/>
      <c r="I3" s="347"/>
      <c r="J3" s="30"/>
      <c r="K3" s="122" t="s">
        <v>54</v>
      </c>
      <c r="L3" s="30"/>
      <c r="M3" s="189" t="str">
        <f>IF(ISBLANK('Annex 5 (Section 1.1)'!G5),"Populated based on Section 1.1",'Annex 5 (Section 1.1)'!G5)</f>
        <v>Populated based on Section 1.1</v>
      </c>
      <c r="N3" s="30"/>
      <c r="O3" s="30"/>
    </row>
    <row r="4" spans="1:15" ht="15.5" x14ac:dyDescent="0.35">
      <c r="A4" s="19"/>
      <c r="B4" s="30" t="s">
        <v>153</v>
      </c>
      <c r="D4" s="347" t="str">
        <f>IF(ISBLANK('Annex 5 (Section 1.1)'!D5),"Auto-populated based on Section 1.1",'Annex 5 (Section 1.1)'!D5)</f>
        <v>Auto-populated based on Section 1.1</v>
      </c>
      <c r="E4" s="347"/>
      <c r="F4" s="347"/>
      <c r="G4" s="347"/>
      <c r="H4" s="347"/>
      <c r="I4" s="347"/>
      <c r="J4" s="30"/>
      <c r="K4" s="122" t="s">
        <v>55</v>
      </c>
      <c r="L4" s="30"/>
      <c r="M4" s="189" t="str">
        <f>IF(ISBLANK('Annex 5 (Section 1.1)'!G6),"Populated based on Section 1.1",'Annex 5 (Section 1.1)'!G6)</f>
        <v>Populated based on Section 1.1</v>
      </c>
      <c r="N4" s="30"/>
      <c r="O4" s="30"/>
    </row>
    <row r="5" spans="1:15" ht="6.75" customHeight="1" x14ac:dyDescent="0.35">
      <c r="D5" s="123"/>
      <c r="E5" s="123"/>
      <c r="F5" s="123"/>
      <c r="G5" s="123"/>
      <c r="H5" s="123"/>
      <c r="I5" s="123"/>
      <c r="J5" s="123"/>
      <c r="K5" s="123"/>
      <c r="L5" s="123"/>
      <c r="M5" s="123"/>
      <c r="N5" s="123"/>
      <c r="O5" s="30"/>
    </row>
    <row r="6" spans="1:15" ht="15" customHeight="1" thickBot="1" x14ac:dyDescent="0.4">
      <c r="B6" s="122" t="s">
        <v>154</v>
      </c>
      <c r="D6" s="30"/>
      <c r="E6" s="30"/>
      <c r="F6" s="30"/>
      <c r="G6" s="30"/>
      <c r="H6" s="30"/>
      <c r="I6" s="30"/>
      <c r="J6" s="30"/>
      <c r="K6" s="30"/>
      <c r="L6" s="30"/>
      <c r="M6" s="30"/>
      <c r="N6" s="30"/>
      <c r="O6" s="30"/>
    </row>
    <row r="7" spans="1:15" ht="16" thickBot="1" x14ac:dyDescent="0.4">
      <c r="A7" s="19"/>
      <c r="B7" s="121"/>
      <c r="C7" s="120"/>
      <c r="D7" s="348" t="s">
        <v>155</v>
      </c>
      <c r="E7" s="349"/>
      <c r="F7" s="349"/>
      <c r="G7" s="349"/>
      <c r="H7" s="349"/>
      <c r="I7" s="349"/>
      <c r="J7" s="349"/>
      <c r="K7" s="349"/>
      <c r="L7" s="349"/>
      <c r="M7" s="349"/>
      <c r="N7" s="349"/>
      <c r="O7" s="350"/>
    </row>
    <row r="8" spans="1:15" ht="24.75" customHeight="1" x14ac:dyDescent="0.35">
      <c r="A8" s="64"/>
      <c r="B8" s="336" t="s">
        <v>64</v>
      </c>
      <c r="C8" s="339" t="s">
        <v>156</v>
      </c>
      <c r="D8" s="342" t="s">
        <v>157</v>
      </c>
      <c r="E8" s="343"/>
      <c r="F8" s="342" t="s">
        <v>157</v>
      </c>
      <c r="G8" s="343"/>
      <c r="H8" s="342" t="s">
        <v>157</v>
      </c>
      <c r="I8" s="343"/>
      <c r="J8" s="342" t="s">
        <v>157</v>
      </c>
      <c r="K8" s="343"/>
      <c r="L8" s="342" t="s">
        <v>157</v>
      </c>
      <c r="M8" s="343"/>
      <c r="N8" s="342" t="s">
        <v>157</v>
      </c>
      <c r="O8" s="343"/>
    </row>
    <row r="9" spans="1:15" ht="24" customHeight="1" x14ac:dyDescent="0.35">
      <c r="A9" s="64"/>
      <c r="B9" s="337"/>
      <c r="C9" s="340"/>
      <c r="D9" s="344" t="s">
        <v>158</v>
      </c>
      <c r="E9" s="345"/>
      <c r="F9" s="344" t="s">
        <v>158</v>
      </c>
      <c r="G9" s="345"/>
      <c r="H9" s="344" t="s">
        <v>158</v>
      </c>
      <c r="I9" s="345"/>
      <c r="J9" s="344" t="s">
        <v>158</v>
      </c>
      <c r="K9" s="345"/>
      <c r="L9" s="344" t="s">
        <v>158</v>
      </c>
      <c r="M9" s="345"/>
      <c r="N9" s="344" t="s">
        <v>158</v>
      </c>
      <c r="O9" s="345"/>
    </row>
    <row r="10" spans="1:15" ht="26" x14ac:dyDescent="0.35">
      <c r="A10" s="64"/>
      <c r="B10" s="338"/>
      <c r="C10" s="341"/>
      <c r="D10" s="200" t="s">
        <v>16</v>
      </c>
      <c r="E10" s="201" t="s">
        <v>17</v>
      </c>
      <c r="F10" s="200" t="s">
        <v>16</v>
      </c>
      <c r="G10" s="201" t="s">
        <v>17</v>
      </c>
      <c r="H10" s="200" t="s">
        <v>16</v>
      </c>
      <c r="I10" s="202" t="s">
        <v>17</v>
      </c>
      <c r="J10" s="200" t="s">
        <v>16</v>
      </c>
      <c r="K10" s="202" t="s">
        <v>17</v>
      </c>
      <c r="L10" s="200" t="s">
        <v>16</v>
      </c>
      <c r="M10" s="202" t="s">
        <v>17</v>
      </c>
      <c r="N10" s="200" t="s">
        <v>16</v>
      </c>
      <c r="O10" s="202" t="s">
        <v>17</v>
      </c>
    </row>
    <row r="11" spans="1:15" s="178" customFormat="1" ht="26" x14ac:dyDescent="0.35">
      <c r="A11" s="176"/>
      <c r="B11" s="177" t="s">
        <v>77</v>
      </c>
      <c r="C11" s="163" t="str">
        <f>'Annex 5 (Section 1.1)'!C20</f>
        <v>Standard-rated Supplies and Output Tax</v>
      </c>
      <c r="D11" s="164">
        <f t="shared" ref="D11:O11" si="0">SUM(D12:D26)</f>
        <v>0</v>
      </c>
      <c r="E11" s="165">
        <f t="shared" si="0"/>
        <v>0</v>
      </c>
      <c r="F11" s="164">
        <f t="shared" si="0"/>
        <v>0</v>
      </c>
      <c r="G11" s="165">
        <f t="shared" si="0"/>
        <v>0</v>
      </c>
      <c r="H11" s="164">
        <f t="shared" si="0"/>
        <v>0</v>
      </c>
      <c r="I11" s="165">
        <f t="shared" si="0"/>
        <v>0</v>
      </c>
      <c r="J11" s="164">
        <f t="shared" si="0"/>
        <v>0</v>
      </c>
      <c r="K11" s="165">
        <f t="shared" si="0"/>
        <v>0</v>
      </c>
      <c r="L11" s="164">
        <f t="shared" si="0"/>
        <v>0</v>
      </c>
      <c r="M11" s="165">
        <f t="shared" si="0"/>
        <v>0</v>
      </c>
      <c r="N11" s="164">
        <f t="shared" si="0"/>
        <v>0</v>
      </c>
      <c r="O11" s="165">
        <f t="shared" si="0"/>
        <v>0</v>
      </c>
    </row>
    <row r="12" spans="1:15" s="97" customFormat="1" ht="15.5" x14ac:dyDescent="0.35">
      <c r="A12" s="102"/>
      <c r="B12" s="106" t="s">
        <v>79</v>
      </c>
      <c r="C12" s="168" t="str">
        <f>IF(ISBLANK(VLOOKUP(B12,'Annex 5 (Section 1.1)'!$B$20:$C$85,2,FALSE)),"",VLOOKUP(B12,'Annex 5 (Section 1.1)'!$B$20:$C$85,2,FALSE))</f>
        <v/>
      </c>
      <c r="D12" s="108"/>
      <c r="E12" s="114"/>
      <c r="F12" s="108"/>
      <c r="G12" s="114"/>
      <c r="H12" s="108"/>
      <c r="I12" s="114"/>
      <c r="J12" s="108"/>
      <c r="K12" s="114"/>
      <c r="L12" s="108"/>
      <c r="M12" s="114"/>
      <c r="N12" s="108"/>
      <c r="O12" s="114"/>
    </row>
    <row r="13" spans="1:15" s="97" customFormat="1" ht="15.5" x14ac:dyDescent="0.35">
      <c r="A13" s="102"/>
      <c r="B13" s="107" t="s">
        <v>80</v>
      </c>
      <c r="C13" s="168" t="str">
        <f>IF(ISBLANK(VLOOKUP(B13,'Annex 5 (Section 1.1)'!$B$20:$C$85,2,FALSE)),"",VLOOKUP(B13,'Annex 5 (Section 1.1)'!$B$20:$C$85,2,FALSE))</f>
        <v/>
      </c>
      <c r="D13" s="104"/>
      <c r="E13" s="114"/>
      <c r="F13" s="104"/>
      <c r="G13" s="114"/>
      <c r="H13" s="104"/>
      <c r="I13" s="114"/>
      <c r="J13" s="104"/>
      <c r="K13" s="114"/>
      <c r="L13" s="104"/>
      <c r="M13" s="114"/>
      <c r="N13" s="104"/>
      <c r="O13" s="114"/>
    </row>
    <row r="14" spans="1:15" s="97" customFormat="1" ht="15.5" x14ac:dyDescent="0.35">
      <c r="A14" s="102"/>
      <c r="B14" s="107" t="s">
        <v>81</v>
      </c>
      <c r="C14" s="168" t="str">
        <f>IF(ISBLANK(VLOOKUP(B14,'Annex 5 (Section 1.1)'!$B$20:$C$85,2,FALSE)),"",VLOOKUP(B14,'Annex 5 (Section 1.1)'!$B$20:$C$85,2,FALSE))</f>
        <v/>
      </c>
      <c r="D14" s="104"/>
      <c r="E14" s="114"/>
      <c r="F14" s="104"/>
      <c r="G14" s="114"/>
      <c r="H14" s="104"/>
      <c r="I14" s="114"/>
      <c r="J14" s="104"/>
      <c r="K14" s="114"/>
      <c r="L14" s="104"/>
      <c r="M14" s="114"/>
      <c r="N14" s="104"/>
      <c r="O14" s="114"/>
    </row>
    <row r="15" spans="1:15" s="97" customFormat="1" ht="19.5" customHeight="1" x14ac:dyDescent="0.35">
      <c r="A15" s="102"/>
      <c r="B15" s="107" t="s">
        <v>82</v>
      </c>
      <c r="C15" s="168" t="str">
        <f>IF(ISBLANK(VLOOKUP(B15,'Annex 5 (Section 1.1)'!$B$20:$C$85,2,FALSE)),"",VLOOKUP(B15,'Annex 5 (Section 1.1)'!$B$20:$C$85,2,FALSE))</f>
        <v/>
      </c>
      <c r="D15" s="104"/>
      <c r="E15" s="114"/>
      <c r="F15" s="104"/>
      <c r="G15" s="114"/>
      <c r="H15" s="104"/>
      <c r="I15" s="114"/>
      <c r="J15" s="104"/>
      <c r="K15" s="114"/>
      <c r="L15" s="104"/>
      <c r="M15" s="114"/>
      <c r="N15" s="104"/>
      <c r="O15" s="114"/>
    </row>
    <row r="16" spans="1:15" s="97" customFormat="1" ht="15.5" x14ac:dyDescent="0.35">
      <c r="A16" s="111"/>
      <c r="B16" s="107" t="s">
        <v>83</v>
      </c>
      <c r="C16" s="168" t="str">
        <f>IF(ISBLANK(VLOOKUP(B16,'Annex 5 (Section 1.1)'!$B$20:$C$85,2,FALSE)),"",VLOOKUP(B16,'Annex 5 (Section 1.1)'!$B$20:$C$85,2,FALSE))</f>
        <v/>
      </c>
      <c r="D16" s="108"/>
      <c r="E16" s="114"/>
      <c r="F16" s="108"/>
      <c r="G16" s="114"/>
      <c r="H16" s="108"/>
      <c r="I16" s="114"/>
      <c r="J16" s="108"/>
      <c r="K16" s="114"/>
      <c r="L16" s="108"/>
      <c r="M16" s="114"/>
      <c r="N16" s="108"/>
      <c r="O16" s="114"/>
    </row>
    <row r="17" spans="1:15" s="97" customFormat="1" ht="15.5" hidden="1" outlineLevel="1" x14ac:dyDescent="0.35">
      <c r="A17" s="102"/>
      <c r="B17" s="107" t="s">
        <v>84</v>
      </c>
      <c r="C17" s="168" t="str">
        <f>IF(ISBLANK(VLOOKUP(B17,'Annex 5 (Section 1.1)'!$B$20:$C$85,2,FALSE)),"",VLOOKUP(B17,'Annex 5 (Section 1.1)'!$B$20:$C$85,2,FALSE))</f>
        <v/>
      </c>
      <c r="D17" s="104"/>
      <c r="E17" s="114"/>
      <c r="F17" s="104"/>
      <c r="G17" s="114"/>
      <c r="H17" s="104"/>
      <c r="I17" s="114"/>
      <c r="J17" s="104"/>
      <c r="K17" s="114"/>
      <c r="L17" s="104"/>
      <c r="M17" s="114"/>
      <c r="N17" s="104"/>
      <c r="O17" s="114"/>
    </row>
    <row r="18" spans="1:15" s="97" customFormat="1" ht="15.5" hidden="1" outlineLevel="1" x14ac:dyDescent="0.35">
      <c r="A18" s="102"/>
      <c r="B18" s="107" t="s">
        <v>85</v>
      </c>
      <c r="C18" s="168" t="str">
        <f>IF(ISBLANK(VLOOKUP(B18,'Annex 5 (Section 1.1)'!$B$20:$C$85,2,FALSE)),"",VLOOKUP(B18,'Annex 5 (Section 1.1)'!$B$20:$C$85,2,FALSE))</f>
        <v/>
      </c>
      <c r="D18" s="104"/>
      <c r="E18" s="114"/>
      <c r="F18" s="104"/>
      <c r="G18" s="114"/>
      <c r="H18" s="104"/>
      <c r="I18" s="114"/>
      <c r="J18" s="104"/>
      <c r="K18" s="114"/>
      <c r="L18" s="104"/>
      <c r="M18" s="114"/>
      <c r="N18" s="104"/>
      <c r="O18" s="114"/>
    </row>
    <row r="19" spans="1:15" s="97" customFormat="1" ht="15.5" hidden="1" outlineLevel="1" x14ac:dyDescent="0.35">
      <c r="A19" s="102"/>
      <c r="B19" s="107" t="s">
        <v>86</v>
      </c>
      <c r="C19" s="168" t="str">
        <f>IF(ISBLANK(VLOOKUP(B19,'Annex 5 (Section 1.1)'!$B$20:$C$85,2,FALSE)),"",VLOOKUP(B19,'Annex 5 (Section 1.1)'!$B$20:$C$85,2,FALSE))</f>
        <v/>
      </c>
      <c r="D19" s="104"/>
      <c r="E19" s="114"/>
      <c r="F19" s="104"/>
      <c r="G19" s="114"/>
      <c r="H19" s="104"/>
      <c r="I19" s="114"/>
      <c r="J19" s="104"/>
      <c r="K19" s="114"/>
      <c r="L19" s="104"/>
      <c r="M19" s="114"/>
      <c r="N19" s="104"/>
      <c r="O19" s="114"/>
    </row>
    <row r="20" spans="1:15" s="97" customFormat="1" ht="15.5" hidden="1" outlineLevel="1" x14ac:dyDescent="0.35">
      <c r="A20" s="102"/>
      <c r="B20" s="107" t="s">
        <v>87</v>
      </c>
      <c r="C20" s="168" t="str">
        <f>IF(ISBLANK(VLOOKUP(B20,'Annex 5 (Section 1.1)'!$B$20:$C$85,2,FALSE)),"",VLOOKUP(B20,'Annex 5 (Section 1.1)'!$B$20:$C$85,2,FALSE))</f>
        <v/>
      </c>
      <c r="D20" s="104"/>
      <c r="E20" s="114"/>
      <c r="F20" s="104"/>
      <c r="G20" s="114"/>
      <c r="H20" s="104"/>
      <c r="I20" s="114"/>
      <c r="J20" s="104"/>
      <c r="K20" s="114"/>
      <c r="L20" s="104"/>
      <c r="M20" s="114"/>
      <c r="N20" s="104"/>
      <c r="O20" s="114"/>
    </row>
    <row r="21" spans="1:15" s="97" customFormat="1" ht="15.5" hidden="1" outlineLevel="1" x14ac:dyDescent="0.35">
      <c r="A21" s="102"/>
      <c r="B21" s="107" t="s">
        <v>88</v>
      </c>
      <c r="C21" s="168" t="str">
        <f>IF(ISBLANK(VLOOKUP(B21,'Annex 5 (Section 1.1)'!$B$20:$C$85,2,FALSE)),"",VLOOKUP(B21,'Annex 5 (Section 1.1)'!$B$20:$C$85,2,FALSE))</f>
        <v/>
      </c>
      <c r="D21" s="108"/>
      <c r="E21" s="114"/>
      <c r="F21" s="108"/>
      <c r="G21" s="114"/>
      <c r="H21" s="108"/>
      <c r="I21" s="114"/>
      <c r="J21" s="108"/>
      <c r="K21" s="114"/>
      <c r="L21" s="108"/>
      <c r="M21" s="114"/>
      <c r="N21" s="108"/>
      <c r="O21" s="114"/>
    </row>
    <row r="22" spans="1:15" s="97" customFormat="1" ht="15.5" hidden="1" outlineLevel="1" x14ac:dyDescent="0.35">
      <c r="A22" s="102"/>
      <c r="B22" s="107" t="s">
        <v>89</v>
      </c>
      <c r="C22" s="168" t="str">
        <f>IF(ISBLANK(VLOOKUP(B22,'Annex 5 (Section 1.1)'!$B$20:$C$85,2,FALSE)),"",VLOOKUP(B22,'Annex 5 (Section 1.1)'!$B$20:$C$85,2,FALSE))</f>
        <v/>
      </c>
      <c r="D22" s="104"/>
      <c r="E22" s="114"/>
      <c r="F22" s="104"/>
      <c r="G22" s="114"/>
      <c r="H22" s="104"/>
      <c r="I22" s="114"/>
      <c r="J22" s="104"/>
      <c r="K22" s="114"/>
      <c r="L22" s="104"/>
      <c r="M22" s="114"/>
      <c r="N22" s="104"/>
      <c r="O22" s="114"/>
    </row>
    <row r="23" spans="1:15" s="97" customFormat="1" ht="15.5" hidden="1" outlineLevel="1" x14ac:dyDescent="0.35">
      <c r="A23" s="102"/>
      <c r="B23" s="107" t="s">
        <v>90</v>
      </c>
      <c r="C23" s="168" t="str">
        <f>IF(ISBLANK(VLOOKUP(B23,'Annex 5 (Section 1.1)'!$B$20:$C$85,2,FALSE)),"",VLOOKUP(B23,'Annex 5 (Section 1.1)'!$B$20:$C$85,2,FALSE))</f>
        <v/>
      </c>
      <c r="D23" s="104"/>
      <c r="E23" s="114"/>
      <c r="F23" s="104"/>
      <c r="G23" s="114"/>
      <c r="H23" s="104"/>
      <c r="I23" s="114"/>
      <c r="J23" s="104"/>
      <c r="K23" s="114"/>
      <c r="L23" s="104"/>
      <c r="M23" s="114"/>
      <c r="N23" s="104"/>
      <c r="O23" s="114"/>
    </row>
    <row r="24" spans="1:15" s="97" customFormat="1" ht="15.5" hidden="1" outlineLevel="1" x14ac:dyDescent="0.35">
      <c r="A24" s="102"/>
      <c r="B24" s="107" t="s">
        <v>91</v>
      </c>
      <c r="C24" s="168" t="str">
        <f>IF(ISBLANK(VLOOKUP(B24,'Annex 5 (Section 1.1)'!$B$20:$C$85,2,FALSE)),"",VLOOKUP(B24,'Annex 5 (Section 1.1)'!$B$20:$C$85,2,FALSE))</f>
        <v/>
      </c>
      <c r="D24" s="104"/>
      <c r="E24" s="114"/>
      <c r="F24" s="104"/>
      <c r="G24" s="114"/>
      <c r="H24" s="104"/>
      <c r="I24" s="114"/>
      <c r="J24" s="104"/>
      <c r="K24" s="114"/>
      <c r="L24" s="104"/>
      <c r="M24" s="114"/>
      <c r="N24" s="104"/>
      <c r="O24" s="114"/>
    </row>
    <row r="25" spans="1:15" s="97" customFormat="1" ht="15.5" hidden="1" outlineLevel="1" x14ac:dyDescent="0.35">
      <c r="A25" s="102"/>
      <c r="B25" s="107" t="s">
        <v>92</v>
      </c>
      <c r="C25" s="168" t="str">
        <f>IF(ISBLANK(VLOOKUP(B25,'Annex 5 (Section 1.1)'!$B$20:$C$85,2,FALSE)),"",VLOOKUP(B25,'Annex 5 (Section 1.1)'!$B$20:$C$85,2,FALSE))</f>
        <v/>
      </c>
      <c r="D25" s="104"/>
      <c r="E25" s="114"/>
      <c r="F25" s="104"/>
      <c r="G25" s="114"/>
      <c r="H25" s="104"/>
      <c r="I25" s="114"/>
      <c r="J25" s="104"/>
      <c r="K25" s="114"/>
      <c r="L25" s="104"/>
      <c r="M25" s="114"/>
      <c r="N25" s="104"/>
      <c r="O25" s="114"/>
    </row>
    <row r="26" spans="1:15" s="97" customFormat="1" ht="15.5" hidden="1" outlineLevel="1" x14ac:dyDescent="0.35">
      <c r="A26" s="102"/>
      <c r="B26" s="107" t="s">
        <v>93</v>
      </c>
      <c r="C26" s="168" t="str">
        <f>IF(ISBLANK(VLOOKUP(B26,'Annex 5 (Section 1.1)'!$B$20:$C$85,2,FALSE)),"",VLOOKUP(B26,'Annex 5 (Section 1.1)'!$B$20:$C$85,2,FALSE))</f>
        <v/>
      </c>
      <c r="D26" s="108"/>
      <c r="E26" s="114"/>
      <c r="F26" s="108"/>
      <c r="G26" s="114"/>
      <c r="H26" s="108"/>
      <c r="I26" s="114"/>
      <c r="J26" s="108"/>
      <c r="K26" s="114"/>
      <c r="L26" s="108"/>
      <c r="M26" s="114"/>
      <c r="N26" s="108"/>
      <c r="O26" s="114"/>
    </row>
    <row r="27" spans="1:15" s="182" customFormat="1" ht="15.5" collapsed="1" x14ac:dyDescent="0.35">
      <c r="A27" s="179"/>
      <c r="B27" s="177" t="s">
        <v>94</v>
      </c>
      <c r="C27" s="163" t="str">
        <f>'Annex 5 (Section 1.1)'!C36</f>
        <v>Zero-rated Supplies</v>
      </c>
      <c r="D27" s="180">
        <f>SUM(D28:D37)</f>
        <v>0</v>
      </c>
      <c r="E27" s="181"/>
      <c r="F27" s="180">
        <f>SUM(F28:F37)</f>
        <v>0</v>
      </c>
      <c r="G27" s="181"/>
      <c r="H27" s="180">
        <f>SUM(H28:H37)</f>
        <v>0</v>
      </c>
      <c r="I27" s="181"/>
      <c r="J27" s="180">
        <f>SUM(J28:J37)</f>
        <v>0</v>
      </c>
      <c r="K27" s="181"/>
      <c r="L27" s="180">
        <f>SUM(L28:L37)</f>
        <v>0</v>
      </c>
      <c r="M27" s="181"/>
      <c r="N27" s="180">
        <f>SUM(N28:N37)</f>
        <v>0</v>
      </c>
      <c r="O27" s="181"/>
    </row>
    <row r="28" spans="1:15" s="97" customFormat="1" ht="15.5" x14ac:dyDescent="0.35">
      <c r="A28" s="102"/>
      <c r="B28" s="106" t="s">
        <v>96</v>
      </c>
      <c r="C28" s="168" t="str">
        <f>IF(ISBLANK(VLOOKUP(B28,'Annex 5 (Section 1.1)'!$B$20:$C$85,2,FALSE)),"",VLOOKUP(B28,'Annex 5 (Section 1.1)'!$B$20:$C$85,2,FALSE))</f>
        <v/>
      </c>
      <c r="D28" s="108"/>
      <c r="E28" s="105"/>
      <c r="F28" s="108"/>
      <c r="G28" s="105"/>
      <c r="H28" s="108"/>
      <c r="I28" s="105"/>
      <c r="J28" s="108"/>
      <c r="K28" s="105"/>
      <c r="L28" s="108"/>
      <c r="M28" s="105"/>
      <c r="N28" s="108"/>
      <c r="O28" s="105"/>
    </row>
    <row r="29" spans="1:15" s="97" customFormat="1" ht="15.5" x14ac:dyDescent="0.35">
      <c r="A29" s="102"/>
      <c r="B29" s="107" t="s">
        <v>97</v>
      </c>
      <c r="C29" s="168" t="str">
        <f>IF(ISBLANK(VLOOKUP(B29,'Annex 5 (Section 1.1)'!$B$20:$C$85,2,FALSE)),"",VLOOKUP(B29,'Annex 5 (Section 1.1)'!$B$20:$C$85,2,FALSE))</f>
        <v/>
      </c>
      <c r="D29" s="104"/>
      <c r="E29" s="105"/>
      <c r="F29" s="104"/>
      <c r="G29" s="105"/>
      <c r="H29" s="104"/>
      <c r="I29" s="105"/>
      <c r="J29" s="104"/>
      <c r="K29" s="105"/>
      <c r="L29" s="104"/>
      <c r="M29" s="105"/>
      <c r="N29" s="104"/>
      <c r="O29" s="105"/>
    </row>
    <row r="30" spans="1:15" s="97" customFormat="1" ht="15.5" x14ac:dyDescent="0.35">
      <c r="A30" s="102"/>
      <c r="B30" s="106" t="s">
        <v>98</v>
      </c>
      <c r="C30" s="168" t="str">
        <f>IF(ISBLANK(VLOOKUP(B30,'Annex 5 (Section 1.1)'!$B$20:$C$85,2,FALSE)),"",VLOOKUP(B30,'Annex 5 (Section 1.1)'!$B$20:$C$85,2,FALSE))</f>
        <v/>
      </c>
      <c r="D30" s="104"/>
      <c r="E30" s="105"/>
      <c r="F30" s="104"/>
      <c r="G30" s="105"/>
      <c r="H30" s="104"/>
      <c r="I30" s="105"/>
      <c r="J30" s="104"/>
      <c r="K30" s="105"/>
      <c r="L30" s="104"/>
      <c r="M30" s="105"/>
      <c r="N30" s="104"/>
      <c r="O30" s="105"/>
    </row>
    <row r="31" spans="1:15" s="97" customFormat="1" ht="15.5" x14ac:dyDescent="0.35">
      <c r="A31" s="102"/>
      <c r="B31" s="107" t="s">
        <v>99</v>
      </c>
      <c r="C31" s="168" t="str">
        <f>IF(ISBLANK(VLOOKUP(B31,'Annex 5 (Section 1.1)'!$B$20:$C$85,2,FALSE)),"",VLOOKUP(B31,'Annex 5 (Section 1.1)'!$B$20:$C$85,2,FALSE))</f>
        <v/>
      </c>
      <c r="D31" s="104"/>
      <c r="E31" s="105"/>
      <c r="F31" s="104"/>
      <c r="G31" s="105"/>
      <c r="H31" s="104"/>
      <c r="I31" s="105"/>
      <c r="J31" s="104"/>
      <c r="K31" s="105"/>
      <c r="L31" s="104"/>
      <c r="M31" s="105"/>
      <c r="N31" s="104"/>
      <c r="O31" s="105"/>
    </row>
    <row r="32" spans="1:15" s="97" customFormat="1" ht="15.5" x14ac:dyDescent="0.35">
      <c r="A32" s="111"/>
      <c r="B32" s="106" t="s">
        <v>100</v>
      </c>
      <c r="C32" s="168" t="str">
        <f>IF(ISBLANK(VLOOKUP(B32,'Annex 5 (Section 1.1)'!$B$20:$C$85,2,FALSE)),"",VLOOKUP(B32,'Annex 5 (Section 1.1)'!$B$20:$C$85,2,FALSE))</f>
        <v/>
      </c>
      <c r="D32" s="108"/>
      <c r="E32" s="105"/>
      <c r="F32" s="108"/>
      <c r="G32" s="105"/>
      <c r="H32" s="108"/>
      <c r="I32" s="105"/>
      <c r="J32" s="108"/>
      <c r="K32" s="105"/>
      <c r="L32" s="108"/>
      <c r="M32" s="105"/>
      <c r="N32" s="108"/>
      <c r="O32" s="105"/>
    </row>
    <row r="33" spans="1:15" s="97" customFormat="1" ht="15.5" hidden="1" outlineLevel="1" x14ac:dyDescent="0.35">
      <c r="A33" s="102"/>
      <c r="B33" s="107" t="s">
        <v>101</v>
      </c>
      <c r="C33" s="168" t="str">
        <f>IF(ISBLANK(VLOOKUP(B33,'Annex 5 (Section 1.1)'!$B$20:$C$85,2,FALSE)),"",VLOOKUP(B33,'Annex 5 (Section 1.1)'!$B$20:$C$85,2,FALSE))</f>
        <v/>
      </c>
      <c r="D33" s="104"/>
      <c r="E33" s="105"/>
      <c r="F33" s="104"/>
      <c r="G33" s="105"/>
      <c r="H33" s="104"/>
      <c r="I33" s="105"/>
      <c r="J33" s="104"/>
      <c r="K33" s="105"/>
      <c r="L33" s="104"/>
      <c r="M33" s="105"/>
      <c r="N33" s="104"/>
      <c r="O33" s="105"/>
    </row>
    <row r="34" spans="1:15" s="97" customFormat="1" ht="15.5" hidden="1" outlineLevel="1" x14ac:dyDescent="0.35">
      <c r="A34" s="102"/>
      <c r="B34" s="106" t="s">
        <v>102</v>
      </c>
      <c r="C34" s="168" t="str">
        <f>IF(ISBLANK(VLOOKUP(B34,'Annex 5 (Section 1.1)'!$B$20:$C$85,2,FALSE)),"",VLOOKUP(B34,'Annex 5 (Section 1.1)'!$B$20:$C$85,2,FALSE))</f>
        <v/>
      </c>
      <c r="D34" s="104"/>
      <c r="E34" s="105"/>
      <c r="F34" s="104"/>
      <c r="G34" s="105"/>
      <c r="H34" s="104"/>
      <c r="I34" s="105"/>
      <c r="J34" s="104"/>
      <c r="K34" s="105"/>
      <c r="L34" s="104"/>
      <c r="M34" s="105"/>
      <c r="N34" s="104"/>
      <c r="O34" s="105"/>
    </row>
    <row r="35" spans="1:15" s="97" customFormat="1" ht="15.5" hidden="1" outlineLevel="1" x14ac:dyDescent="0.35">
      <c r="A35" s="102"/>
      <c r="B35" s="107" t="s">
        <v>103</v>
      </c>
      <c r="C35" s="168" t="str">
        <f>IF(ISBLANK(VLOOKUP(B35,'Annex 5 (Section 1.1)'!$B$20:$C$85,2,FALSE)),"",VLOOKUP(B35,'Annex 5 (Section 1.1)'!$B$20:$C$85,2,FALSE))</f>
        <v/>
      </c>
      <c r="D35" s="104"/>
      <c r="E35" s="105"/>
      <c r="F35" s="104"/>
      <c r="G35" s="105"/>
      <c r="H35" s="104"/>
      <c r="I35" s="105"/>
      <c r="J35" s="104"/>
      <c r="K35" s="105"/>
      <c r="L35" s="104"/>
      <c r="M35" s="105"/>
      <c r="N35" s="104"/>
      <c r="O35" s="105"/>
    </row>
    <row r="36" spans="1:15" s="97" customFormat="1" ht="15.5" hidden="1" outlineLevel="1" x14ac:dyDescent="0.35">
      <c r="A36" s="102"/>
      <c r="B36" s="106" t="s">
        <v>104</v>
      </c>
      <c r="C36" s="168" t="str">
        <f>IF(ISBLANK(VLOOKUP(B36,'Annex 5 (Section 1.1)'!$B$20:$C$85,2,FALSE)),"",VLOOKUP(B36,'Annex 5 (Section 1.1)'!$B$20:$C$85,2,FALSE))</f>
        <v/>
      </c>
      <c r="D36" s="104"/>
      <c r="E36" s="105"/>
      <c r="F36" s="104"/>
      <c r="G36" s="105"/>
      <c r="H36" s="104"/>
      <c r="I36" s="105"/>
      <c r="J36" s="104"/>
      <c r="K36" s="105"/>
      <c r="L36" s="104"/>
      <c r="M36" s="105"/>
      <c r="N36" s="104"/>
      <c r="O36" s="105"/>
    </row>
    <row r="37" spans="1:15" s="97" customFormat="1" ht="15.5" hidden="1" outlineLevel="1" x14ac:dyDescent="0.35">
      <c r="A37" s="102"/>
      <c r="B37" s="107" t="s">
        <v>105</v>
      </c>
      <c r="C37" s="168" t="str">
        <f>IF(ISBLANK(VLOOKUP(B37,'Annex 5 (Section 1.1)'!$B$20:$C$85,2,FALSE)),"",VLOOKUP(B37,'Annex 5 (Section 1.1)'!$B$20:$C$85,2,FALSE))</f>
        <v/>
      </c>
      <c r="D37" s="108"/>
      <c r="E37" s="105"/>
      <c r="F37" s="108"/>
      <c r="G37" s="105"/>
      <c r="H37" s="108"/>
      <c r="I37" s="105"/>
      <c r="J37" s="108"/>
      <c r="K37" s="105"/>
      <c r="L37" s="108"/>
      <c r="M37" s="105"/>
      <c r="N37" s="108"/>
      <c r="O37" s="105"/>
    </row>
    <row r="38" spans="1:15" s="182" customFormat="1" ht="15.5" collapsed="1" x14ac:dyDescent="0.35">
      <c r="A38" s="179"/>
      <c r="B38" s="177" t="s">
        <v>106</v>
      </c>
      <c r="C38" s="163" t="str">
        <f>'Annex 5 (Section 1.1)'!C47</f>
        <v>Exempt Supplies</v>
      </c>
      <c r="D38" s="180">
        <f>SUM(D39:D48)</f>
        <v>0</v>
      </c>
      <c r="E38" s="181"/>
      <c r="F38" s="180">
        <f>SUM(F39:F48)</f>
        <v>0</v>
      </c>
      <c r="G38" s="181"/>
      <c r="H38" s="180">
        <f>SUM(H39:H48)</f>
        <v>0</v>
      </c>
      <c r="I38" s="181"/>
      <c r="J38" s="180">
        <f>SUM(J39:J48)</f>
        <v>0</v>
      </c>
      <c r="K38" s="181"/>
      <c r="L38" s="180">
        <f>SUM(L39:L48)</f>
        <v>0</v>
      </c>
      <c r="M38" s="181"/>
      <c r="N38" s="180">
        <f>SUM(N39:N48)</f>
        <v>0</v>
      </c>
      <c r="O38" s="181"/>
    </row>
    <row r="39" spans="1:15" s="97" customFormat="1" ht="15.5" x14ac:dyDescent="0.35">
      <c r="A39" s="102"/>
      <c r="B39" s="106" t="s">
        <v>108</v>
      </c>
      <c r="C39" s="168" t="str">
        <f>IF(ISBLANK(VLOOKUP(B39,'Annex 5 (Section 1.1)'!$B$20:$C$85,2,FALSE)),"",VLOOKUP(B39,'Annex 5 (Section 1.1)'!$B$20:$C$85,2,FALSE))</f>
        <v/>
      </c>
      <c r="D39" s="108"/>
      <c r="E39" s="105"/>
      <c r="F39" s="108"/>
      <c r="G39" s="105"/>
      <c r="H39" s="108"/>
      <c r="I39" s="105"/>
      <c r="J39" s="108"/>
      <c r="K39" s="105"/>
      <c r="L39" s="108"/>
      <c r="M39" s="105"/>
      <c r="N39" s="108"/>
      <c r="O39" s="105"/>
    </row>
    <row r="40" spans="1:15" s="97" customFormat="1" ht="15.5" x14ac:dyDescent="0.35">
      <c r="A40" s="102"/>
      <c r="B40" s="107" t="s">
        <v>109</v>
      </c>
      <c r="C40" s="168" t="str">
        <f>IF(ISBLANK(VLOOKUP(B40,'Annex 5 (Section 1.1)'!$B$20:$C$85,2,FALSE)),"",VLOOKUP(B40,'Annex 5 (Section 1.1)'!$B$20:$C$85,2,FALSE))</f>
        <v/>
      </c>
      <c r="D40" s="104"/>
      <c r="E40" s="105"/>
      <c r="F40" s="104"/>
      <c r="G40" s="105"/>
      <c r="H40" s="104"/>
      <c r="I40" s="105"/>
      <c r="J40" s="104"/>
      <c r="K40" s="105"/>
      <c r="L40" s="104"/>
      <c r="M40" s="105"/>
      <c r="N40" s="104"/>
      <c r="O40" s="105"/>
    </row>
    <row r="41" spans="1:15" s="97" customFormat="1" ht="15.5" x14ac:dyDescent="0.35">
      <c r="A41" s="102"/>
      <c r="B41" s="106" t="s">
        <v>110</v>
      </c>
      <c r="C41" s="168" t="str">
        <f>IF(ISBLANK(VLOOKUP(B41,'Annex 5 (Section 1.1)'!$B$20:$C$85,2,FALSE)),"",VLOOKUP(B41,'Annex 5 (Section 1.1)'!$B$20:$C$85,2,FALSE))</f>
        <v/>
      </c>
      <c r="D41" s="104"/>
      <c r="E41" s="105"/>
      <c r="F41" s="104"/>
      <c r="G41" s="105"/>
      <c r="H41" s="104"/>
      <c r="I41" s="105"/>
      <c r="J41" s="104"/>
      <c r="K41" s="105"/>
      <c r="L41" s="104"/>
      <c r="M41" s="105"/>
      <c r="N41" s="104"/>
      <c r="O41" s="105"/>
    </row>
    <row r="42" spans="1:15" s="97" customFormat="1" ht="15.5" x14ac:dyDescent="0.35">
      <c r="A42" s="102"/>
      <c r="B42" s="107" t="s">
        <v>111</v>
      </c>
      <c r="C42" s="168" t="str">
        <f>IF(ISBLANK(VLOOKUP(B42,'Annex 5 (Section 1.1)'!$B$20:$C$85,2,FALSE)),"",VLOOKUP(B42,'Annex 5 (Section 1.1)'!$B$20:$C$85,2,FALSE))</f>
        <v/>
      </c>
      <c r="D42" s="104"/>
      <c r="E42" s="105"/>
      <c r="F42" s="104"/>
      <c r="G42" s="105"/>
      <c r="H42" s="104"/>
      <c r="I42" s="105"/>
      <c r="J42" s="104"/>
      <c r="K42" s="105"/>
      <c r="L42" s="104"/>
      <c r="M42" s="105"/>
      <c r="N42" s="104"/>
      <c r="O42" s="105"/>
    </row>
    <row r="43" spans="1:15" s="97" customFormat="1" ht="15.5" x14ac:dyDescent="0.35">
      <c r="A43" s="111"/>
      <c r="B43" s="106" t="s">
        <v>112</v>
      </c>
      <c r="C43" s="168" t="str">
        <f>IF(ISBLANK(VLOOKUP(B43,'Annex 5 (Section 1.1)'!$B$20:$C$85,2,FALSE)),"",VLOOKUP(B43,'Annex 5 (Section 1.1)'!$B$20:$C$85,2,FALSE))</f>
        <v/>
      </c>
      <c r="D43" s="108"/>
      <c r="E43" s="105"/>
      <c r="F43" s="108"/>
      <c r="G43" s="105"/>
      <c r="H43" s="108"/>
      <c r="I43" s="105"/>
      <c r="J43" s="108"/>
      <c r="K43" s="105"/>
      <c r="L43" s="108"/>
      <c r="M43" s="105"/>
      <c r="N43" s="108"/>
      <c r="O43" s="105"/>
    </row>
    <row r="44" spans="1:15" s="97" customFormat="1" ht="15.5" hidden="1" outlineLevel="1" x14ac:dyDescent="0.35">
      <c r="A44" s="102"/>
      <c r="B44" s="107" t="s">
        <v>113</v>
      </c>
      <c r="C44" s="168" t="str">
        <f>IF(ISBLANK(VLOOKUP(B44,'Annex 5 (Section 1.1)'!$B$20:$C$85,2,FALSE)),"",VLOOKUP(B44,'Annex 5 (Section 1.1)'!$B$20:$C$85,2,FALSE))</f>
        <v/>
      </c>
      <c r="D44" s="104"/>
      <c r="E44" s="105"/>
      <c r="F44" s="104"/>
      <c r="G44" s="105"/>
      <c r="H44" s="104"/>
      <c r="I44" s="105"/>
      <c r="J44" s="104"/>
      <c r="K44" s="105"/>
      <c r="L44" s="104"/>
      <c r="M44" s="105"/>
      <c r="N44" s="104"/>
      <c r="O44" s="105"/>
    </row>
    <row r="45" spans="1:15" s="97" customFormat="1" ht="15.5" hidden="1" outlineLevel="1" x14ac:dyDescent="0.35">
      <c r="A45" s="102"/>
      <c r="B45" s="106" t="s">
        <v>114</v>
      </c>
      <c r="C45" s="168" t="str">
        <f>IF(ISBLANK(VLOOKUP(B45,'Annex 5 (Section 1.1)'!$B$20:$C$85,2,FALSE)),"",VLOOKUP(B45,'Annex 5 (Section 1.1)'!$B$20:$C$85,2,FALSE))</f>
        <v/>
      </c>
      <c r="D45" s="104"/>
      <c r="E45" s="105"/>
      <c r="F45" s="104"/>
      <c r="G45" s="105"/>
      <c r="H45" s="104"/>
      <c r="I45" s="105"/>
      <c r="J45" s="104"/>
      <c r="K45" s="105"/>
      <c r="L45" s="104"/>
      <c r="M45" s="105"/>
      <c r="N45" s="104"/>
      <c r="O45" s="105"/>
    </row>
    <row r="46" spans="1:15" s="97" customFormat="1" ht="15.5" hidden="1" outlineLevel="1" x14ac:dyDescent="0.35">
      <c r="A46" s="102"/>
      <c r="B46" s="107" t="s">
        <v>115</v>
      </c>
      <c r="C46" s="168" t="str">
        <f>IF(ISBLANK(VLOOKUP(B46,'Annex 5 (Section 1.1)'!$B$20:$C$85,2,FALSE)),"",VLOOKUP(B46,'Annex 5 (Section 1.1)'!$B$20:$C$85,2,FALSE))</f>
        <v/>
      </c>
      <c r="D46" s="104"/>
      <c r="E46" s="105"/>
      <c r="F46" s="104"/>
      <c r="G46" s="105"/>
      <c r="H46" s="104"/>
      <c r="I46" s="105"/>
      <c r="J46" s="104"/>
      <c r="K46" s="105"/>
      <c r="L46" s="104"/>
      <c r="M46" s="105"/>
      <c r="N46" s="104"/>
      <c r="O46" s="105"/>
    </row>
    <row r="47" spans="1:15" s="97" customFormat="1" ht="15.5" hidden="1" outlineLevel="1" x14ac:dyDescent="0.35">
      <c r="A47" s="102"/>
      <c r="B47" s="106" t="s">
        <v>116</v>
      </c>
      <c r="C47" s="168" t="str">
        <f>IF(ISBLANK(VLOOKUP(B47,'Annex 5 (Section 1.1)'!$B$20:$C$85,2,FALSE)),"",VLOOKUP(B47,'Annex 5 (Section 1.1)'!$B$20:$C$85,2,FALSE))</f>
        <v/>
      </c>
      <c r="D47" s="104"/>
      <c r="E47" s="105"/>
      <c r="F47" s="104"/>
      <c r="G47" s="105"/>
      <c r="H47" s="104"/>
      <c r="I47" s="105"/>
      <c r="J47" s="104"/>
      <c r="K47" s="105"/>
      <c r="L47" s="104"/>
      <c r="M47" s="105"/>
      <c r="N47" s="104"/>
      <c r="O47" s="105"/>
    </row>
    <row r="48" spans="1:15" s="97" customFormat="1" ht="15.5" hidden="1" outlineLevel="1" x14ac:dyDescent="0.35">
      <c r="A48" s="102"/>
      <c r="B48" s="107" t="s">
        <v>117</v>
      </c>
      <c r="C48" s="168" t="str">
        <f>IF(ISBLANK(VLOOKUP(B48,'Annex 5 (Section 1.1)'!$B$20:$C$85,2,FALSE)),"",VLOOKUP(B48,'Annex 5 (Section 1.1)'!$B$20:$C$85,2,FALSE))</f>
        <v/>
      </c>
      <c r="D48" s="108"/>
      <c r="E48" s="105"/>
      <c r="F48" s="108"/>
      <c r="G48" s="105"/>
      <c r="H48" s="108"/>
      <c r="I48" s="105"/>
      <c r="J48" s="108"/>
      <c r="K48" s="105"/>
      <c r="L48" s="108"/>
      <c r="M48" s="105"/>
      <c r="N48" s="108"/>
      <c r="O48" s="105"/>
    </row>
    <row r="49" spans="1:15" s="182" customFormat="1" ht="65" collapsed="1" x14ac:dyDescent="0.35">
      <c r="A49" s="179"/>
      <c r="B49" s="177" t="s">
        <v>118</v>
      </c>
      <c r="C49" s="163" t="str">
        <f>'Annex 5 (Section 1.1)'!C58</f>
        <v>Taxable Purchases and Input Tax and Refunds Claimed  (on Local Purchases, Imports with GST Paid, Tourist Refund Scheme and Bad Debt Relief)</v>
      </c>
      <c r="D49" s="180">
        <f t="shared" ref="D49:O49" si="1">SUM(D50:D64)</f>
        <v>0</v>
      </c>
      <c r="E49" s="181">
        <f t="shared" si="1"/>
        <v>0</v>
      </c>
      <c r="F49" s="180">
        <f t="shared" si="1"/>
        <v>0</v>
      </c>
      <c r="G49" s="181">
        <f t="shared" si="1"/>
        <v>0</v>
      </c>
      <c r="H49" s="180">
        <f t="shared" si="1"/>
        <v>0</v>
      </c>
      <c r="I49" s="181">
        <f t="shared" si="1"/>
        <v>0</v>
      </c>
      <c r="J49" s="180">
        <f t="shared" si="1"/>
        <v>0</v>
      </c>
      <c r="K49" s="181">
        <f t="shared" si="1"/>
        <v>0</v>
      </c>
      <c r="L49" s="180">
        <f t="shared" si="1"/>
        <v>0</v>
      </c>
      <c r="M49" s="181">
        <f t="shared" si="1"/>
        <v>0</v>
      </c>
      <c r="N49" s="180">
        <f t="shared" si="1"/>
        <v>0</v>
      </c>
      <c r="O49" s="181">
        <f t="shared" si="1"/>
        <v>0</v>
      </c>
    </row>
    <row r="50" spans="1:15" s="97" customFormat="1" ht="15.5" x14ac:dyDescent="0.35">
      <c r="A50" s="102"/>
      <c r="B50" s="106" t="s">
        <v>120</v>
      </c>
      <c r="C50" s="168" t="str">
        <f>IF(ISBLANK(VLOOKUP(B50,'Annex 5 (Section 1.1)'!$B$20:$C$85,2,FALSE)),"",VLOOKUP(B50,'Annex 5 (Section 1.1)'!$B$20:$C$85,2,FALSE))</f>
        <v/>
      </c>
      <c r="D50" s="108"/>
      <c r="E50" s="114"/>
      <c r="F50" s="108"/>
      <c r="G50" s="114"/>
      <c r="H50" s="108"/>
      <c r="I50" s="114"/>
      <c r="J50" s="108"/>
      <c r="K50" s="114"/>
      <c r="L50" s="108"/>
      <c r="M50" s="114"/>
      <c r="N50" s="108"/>
      <c r="O50" s="114"/>
    </row>
    <row r="51" spans="1:15" s="97" customFormat="1" ht="15.5" x14ac:dyDescent="0.35">
      <c r="A51" s="102"/>
      <c r="B51" s="107" t="s">
        <v>121</v>
      </c>
      <c r="C51" s="168" t="str">
        <f>IF(ISBLANK(VLOOKUP(B51,'Annex 5 (Section 1.1)'!$B$20:$C$85,2,FALSE)),"",VLOOKUP(B51,'Annex 5 (Section 1.1)'!$B$20:$C$85,2,FALSE))</f>
        <v/>
      </c>
      <c r="D51" s="104"/>
      <c r="E51" s="114"/>
      <c r="F51" s="104"/>
      <c r="G51" s="114"/>
      <c r="H51" s="104"/>
      <c r="I51" s="114"/>
      <c r="J51" s="104"/>
      <c r="K51" s="114"/>
      <c r="L51" s="104"/>
      <c r="M51" s="114"/>
      <c r="N51" s="104"/>
      <c r="O51" s="114"/>
    </row>
    <row r="52" spans="1:15" s="97" customFormat="1" ht="15.5" x14ac:dyDescent="0.35">
      <c r="A52" s="102"/>
      <c r="B52" s="106" t="s">
        <v>122</v>
      </c>
      <c r="C52" s="168" t="str">
        <f>IF(ISBLANK(VLOOKUP(B52,'Annex 5 (Section 1.1)'!$B$20:$C$85,2,FALSE)),"",VLOOKUP(B52,'Annex 5 (Section 1.1)'!$B$20:$C$85,2,FALSE))</f>
        <v/>
      </c>
      <c r="D52" s="104"/>
      <c r="E52" s="114"/>
      <c r="F52" s="104"/>
      <c r="G52" s="114"/>
      <c r="H52" s="104"/>
      <c r="I52" s="114"/>
      <c r="J52" s="104"/>
      <c r="K52" s="114"/>
      <c r="L52" s="104"/>
      <c r="M52" s="114"/>
      <c r="N52" s="104"/>
      <c r="O52" s="114"/>
    </row>
    <row r="53" spans="1:15" s="97" customFormat="1" ht="15.5" x14ac:dyDescent="0.35">
      <c r="A53" s="102"/>
      <c r="B53" s="107" t="s">
        <v>123</v>
      </c>
      <c r="C53" s="168" t="str">
        <f>IF(ISBLANK(VLOOKUP(B53,'Annex 5 (Section 1.1)'!$B$20:$C$85,2,FALSE)),"",VLOOKUP(B53,'Annex 5 (Section 1.1)'!$B$20:$C$85,2,FALSE))</f>
        <v/>
      </c>
      <c r="D53" s="104"/>
      <c r="E53" s="114"/>
      <c r="F53" s="104"/>
      <c r="G53" s="114"/>
      <c r="H53" s="104"/>
      <c r="I53" s="114"/>
      <c r="J53" s="104"/>
      <c r="K53" s="114"/>
      <c r="L53" s="104"/>
      <c r="M53" s="114"/>
      <c r="N53" s="104"/>
      <c r="O53" s="114"/>
    </row>
    <row r="54" spans="1:15" s="97" customFormat="1" ht="15.5" x14ac:dyDescent="0.35">
      <c r="A54" s="111"/>
      <c r="B54" s="106" t="s">
        <v>124</v>
      </c>
      <c r="C54" s="168" t="str">
        <f>IF(ISBLANK(VLOOKUP(B54,'Annex 5 (Section 1.1)'!$B$20:$C$85,2,FALSE)),"",VLOOKUP(B54,'Annex 5 (Section 1.1)'!$B$20:$C$85,2,FALSE))</f>
        <v/>
      </c>
      <c r="D54" s="108"/>
      <c r="E54" s="114"/>
      <c r="F54" s="108"/>
      <c r="G54" s="114"/>
      <c r="H54" s="108"/>
      <c r="I54" s="114"/>
      <c r="J54" s="108"/>
      <c r="K54" s="114"/>
      <c r="L54" s="108"/>
      <c r="M54" s="114"/>
      <c r="N54" s="108"/>
      <c r="O54" s="114"/>
    </row>
    <row r="55" spans="1:15" s="97" customFormat="1" ht="15.5" hidden="1" outlineLevel="1" x14ac:dyDescent="0.35">
      <c r="A55" s="102"/>
      <c r="B55" s="107" t="s">
        <v>125</v>
      </c>
      <c r="C55" s="168" t="str">
        <f>IF(ISBLANK(VLOOKUP(B55,'Annex 5 (Section 1.1)'!$B$20:$C$85,2,FALSE)),"",VLOOKUP(B55,'Annex 5 (Section 1.1)'!$B$20:$C$85,2,FALSE))</f>
        <v/>
      </c>
      <c r="D55" s="104"/>
      <c r="E55" s="114"/>
      <c r="F55" s="104"/>
      <c r="G55" s="114"/>
      <c r="H55" s="104"/>
      <c r="I55" s="114"/>
      <c r="J55" s="104"/>
      <c r="K55" s="114"/>
      <c r="L55" s="104"/>
      <c r="M55" s="114"/>
      <c r="N55" s="104"/>
      <c r="O55" s="114"/>
    </row>
    <row r="56" spans="1:15" s="97" customFormat="1" ht="15.5" hidden="1" outlineLevel="1" x14ac:dyDescent="0.35">
      <c r="A56" s="102"/>
      <c r="B56" s="106" t="s">
        <v>126</v>
      </c>
      <c r="C56" s="168" t="str">
        <f>IF(ISBLANK(VLOOKUP(B56,'Annex 5 (Section 1.1)'!$B$20:$C$85,2,FALSE)),"",VLOOKUP(B56,'Annex 5 (Section 1.1)'!$B$20:$C$85,2,FALSE))</f>
        <v/>
      </c>
      <c r="D56" s="104"/>
      <c r="E56" s="114"/>
      <c r="F56" s="104"/>
      <c r="G56" s="114"/>
      <c r="H56" s="104"/>
      <c r="I56" s="114"/>
      <c r="J56" s="104"/>
      <c r="K56" s="114"/>
      <c r="L56" s="104"/>
      <c r="M56" s="114"/>
      <c r="N56" s="104"/>
      <c r="O56" s="114"/>
    </row>
    <row r="57" spans="1:15" s="97" customFormat="1" ht="15.5" hidden="1" outlineLevel="1" x14ac:dyDescent="0.35">
      <c r="A57" s="102"/>
      <c r="B57" s="107" t="s">
        <v>127</v>
      </c>
      <c r="C57" s="168" t="str">
        <f>IF(ISBLANK(VLOOKUP(B57,'Annex 5 (Section 1.1)'!$B$20:$C$85,2,FALSE)),"",VLOOKUP(B57,'Annex 5 (Section 1.1)'!$B$20:$C$85,2,FALSE))</f>
        <v/>
      </c>
      <c r="D57" s="104"/>
      <c r="E57" s="114"/>
      <c r="F57" s="104"/>
      <c r="G57" s="114"/>
      <c r="H57" s="104"/>
      <c r="I57" s="114"/>
      <c r="J57" s="104"/>
      <c r="K57" s="114"/>
      <c r="L57" s="104"/>
      <c r="M57" s="114"/>
      <c r="N57" s="104"/>
      <c r="O57" s="114"/>
    </row>
    <row r="58" spans="1:15" s="97" customFormat="1" ht="15.5" hidden="1" outlineLevel="1" x14ac:dyDescent="0.35">
      <c r="A58" s="102"/>
      <c r="B58" s="106" t="s">
        <v>128</v>
      </c>
      <c r="C58" s="168" t="str">
        <f>IF(ISBLANK(VLOOKUP(B58,'Annex 5 (Section 1.1)'!$B$20:$C$85,2,FALSE)),"",VLOOKUP(B58,'Annex 5 (Section 1.1)'!$B$20:$C$85,2,FALSE))</f>
        <v/>
      </c>
      <c r="D58" s="104"/>
      <c r="E58" s="114"/>
      <c r="F58" s="104"/>
      <c r="G58" s="114"/>
      <c r="H58" s="104"/>
      <c r="I58" s="114"/>
      <c r="J58" s="104"/>
      <c r="K58" s="114"/>
      <c r="L58" s="104"/>
      <c r="M58" s="114"/>
      <c r="N58" s="104"/>
      <c r="O58" s="114"/>
    </row>
    <row r="59" spans="1:15" s="97" customFormat="1" ht="15.5" hidden="1" outlineLevel="1" x14ac:dyDescent="0.35">
      <c r="A59" s="102"/>
      <c r="B59" s="107" t="s">
        <v>129</v>
      </c>
      <c r="C59" s="168" t="str">
        <f>IF(ISBLANK(VLOOKUP(B59,'Annex 5 (Section 1.1)'!$B$20:$C$85,2,FALSE)),"",VLOOKUP(B59,'Annex 5 (Section 1.1)'!$B$20:$C$85,2,FALSE))</f>
        <v/>
      </c>
      <c r="D59" s="108"/>
      <c r="E59" s="114"/>
      <c r="F59" s="108"/>
      <c r="G59" s="114"/>
      <c r="H59" s="108"/>
      <c r="I59" s="114"/>
      <c r="J59" s="108"/>
      <c r="K59" s="114"/>
      <c r="L59" s="108"/>
      <c r="M59" s="114"/>
      <c r="N59" s="108"/>
      <c r="O59" s="114"/>
    </row>
    <row r="60" spans="1:15" s="97" customFormat="1" ht="15.5" hidden="1" outlineLevel="1" x14ac:dyDescent="0.35">
      <c r="A60" s="115"/>
      <c r="B60" s="106" t="s">
        <v>130</v>
      </c>
      <c r="C60" s="168" t="str">
        <f>IF(ISBLANK(VLOOKUP(B60,'Annex 5 (Section 1.1)'!$B$20:$C$85,2,FALSE)),"",VLOOKUP(B60,'Annex 5 (Section 1.1)'!$B$20:$C$85,2,FALSE))</f>
        <v/>
      </c>
      <c r="D60" s="108"/>
      <c r="E60" s="114"/>
      <c r="F60" s="108"/>
      <c r="G60" s="114"/>
      <c r="H60" s="108"/>
      <c r="I60" s="114"/>
      <c r="J60" s="108"/>
      <c r="K60" s="114"/>
      <c r="L60" s="108"/>
      <c r="M60" s="114"/>
      <c r="N60" s="108"/>
      <c r="O60" s="114"/>
    </row>
    <row r="61" spans="1:15" s="97" customFormat="1" ht="15.5" hidden="1" outlineLevel="1" x14ac:dyDescent="0.35">
      <c r="A61" s="115"/>
      <c r="B61" s="107" t="s">
        <v>131</v>
      </c>
      <c r="C61" s="168" t="str">
        <f>IF(ISBLANK(VLOOKUP(B61,'Annex 5 (Section 1.1)'!$B$20:$C$85,2,FALSE)),"",VLOOKUP(B61,'Annex 5 (Section 1.1)'!$B$20:$C$85,2,FALSE))</f>
        <v/>
      </c>
      <c r="D61" s="104"/>
      <c r="E61" s="114"/>
      <c r="F61" s="104"/>
      <c r="G61" s="114"/>
      <c r="H61" s="104"/>
      <c r="I61" s="114"/>
      <c r="J61" s="104"/>
      <c r="K61" s="114"/>
      <c r="L61" s="104"/>
      <c r="M61" s="114"/>
      <c r="N61" s="104"/>
      <c r="O61" s="114"/>
    </row>
    <row r="62" spans="1:15" s="97" customFormat="1" ht="15.5" hidden="1" outlineLevel="1" x14ac:dyDescent="0.35">
      <c r="A62" s="115"/>
      <c r="B62" s="106" t="s">
        <v>132</v>
      </c>
      <c r="C62" s="168" t="str">
        <f>IF(ISBLANK(VLOOKUP(B62,'Annex 5 (Section 1.1)'!$B$20:$C$85,2,FALSE)),"",VLOOKUP(B62,'Annex 5 (Section 1.1)'!$B$20:$C$85,2,FALSE))</f>
        <v/>
      </c>
      <c r="D62" s="104"/>
      <c r="E62" s="114"/>
      <c r="F62" s="104"/>
      <c r="G62" s="114"/>
      <c r="H62" s="104"/>
      <c r="I62" s="114"/>
      <c r="J62" s="104"/>
      <c r="K62" s="114"/>
      <c r="L62" s="104"/>
      <c r="M62" s="114"/>
      <c r="N62" s="104"/>
      <c r="O62" s="114"/>
    </row>
    <row r="63" spans="1:15" s="97" customFormat="1" ht="15.5" hidden="1" outlineLevel="1" x14ac:dyDescent="0.35">
      <c r="A63" s="115"/>
      <c r="B63" s="107" t="s">
        <v>133</v>
      </c>
      <c r="C63" s="168" t="str">
        <f>IF(ISBLANK(VLOOKUP(B63,'Annex 5 (Section 1.1)'!$B$20:$C$85,2,FALSE)),"",VLOOKUP(B63,'Annex 5 (Section 1.1)'!$B$20:$C$85,2,FALSE))</f>
        <v/>
      </c>
      <c r="D63" s="104"/>
      <c r="E63" s="114"/>
      <c r="F63" s="104"/>
      <c r="G63" s="114"/>
      <c r="H63" s="104"/>
      <c r="I63" s="114"/>
      <c r="J63" s="104"/>
      <c r="K63" s="114"/>
      <c r="L63" s="104"/>
      <c r="M63" s="114"/>
      <c r="N63" s="104"/>
      <c r="O63" s="114"/>
    </row>
    <row r="64" spans="1:15" s="97" customFormat="1" ht="15.5" hidden="1" outlineLevel="1" x14ac:dyDescent="0.35">
      <c r="A64" s="115"/>
      <c r="B64" s="107" t="s">
        <v>134</v>
      </c>
      <c r="C64" s="168" t="str">
        <f>IF(ISBLANK(VLOOKUP(B64,'Annex 5 (Section 1.1)'!$B$20:$C$85,2,FALSE)),"",VLOOKUP(B64,'Annex 5 (Section 1.1)'!$B$20:$C$85,2,FALSE))</f>
        <v/>
      </c>
      <c r="D64" s="104"/>
      <c r="E64" s="114"/>
      <c r="F64" s="104"/>
      <c r="G64" s="114"/>
      <c r="H64" s="104"/>
      <c r="I64" s="114"/>
      <c r="J64" s="104"/>
      <c r="K64" s="114"/>
      <c r="L64" s="104"/>
      <c r="M64" s="114"/>
      <c r="N64" s="104"/>
      <c r="O64" s="114"/>
    </row>
    <row r="65" spans="1:16" s="182" customFormat="1" ht="54" customHeight="1" collapsed="1" x14ac:dyDescent="0.35">
      <c r="A65" s="179"/>
      <c r="B65" s="177" t="s">
        <v>135</v>
      </c>
      <c r="C65" s="163" t="str">
        <f>'Annex 5 (Section 1.1)'!C74</f>
        <v>Imports with GST Suspended (e.g. under MES) or with GST Deferred (under IGDS)</v>
      </c>
      <c r="D65" s="180">
        <f>SUM(D66:D75)</f>
        <v>0</v>
      </c>
      <c r="E65" s="181"/>
      <c r="F65" s="180">
        <f>SUM(F66:F75)</f>
        <v>0</v>
      </c>
      <c r="G65" s="181"/>
      <c r="H65" s="180">
        <f>SUM(H66:H75)</f>
        <v>0</v>
      </c>
      <c r="I65" s="181"/>
      <c r="J65" s="180">
        <f>SUM(J66:J75)</f>
        <v>0</v>
      </c>
      <c r="K65" s="181"/>
      <c r="L65" s="180">
        <f>SUM(L66:L75)</f>
        <v>0</v>
      </c>
      <c r="M65" s="181"/>
      <c r="N65" s="180">
        <f>SUM(N66:N75)</f>
        <v>0</v>
      </c>
      <c r="O65" s="181"/>
    </row>
    <row r="66" spans="1:16" s="97" customFormat="1" ht="15.5" x14ac:dyDescent="0.35">
      <c r="A66" s="102"/>
      <c r="B66" s="106" t="s">
        <v>137</v>
      </c>
      <c r="C66" s="168" t="str">
        <f>IF(ISBLANK(VLOOKUP(B66,'Annex 5 (Section 1.1)'!$B$20:$C$85,2,FALSE)),"",VLOOKUP(B66,'Annex 5 (Section 1.1)'!$B$20:$C$85,2,FALSE))</f>
        <v/>
      </c>
      <c r="D66" s="108"/>
      <c r="E66" s="105"/>
      <c r="F66" s="108"/>
      <c r="G66" s="112"/>
      <c r="H66" s="108"/>
      <c r="I66" s="105"/>
      <c r="J66" s="108"/>
      <c r="K66" s="105"/>
      <c r="L66" s="108"/>
      <c r="M66" s="105"/>
      <c r="N66" s="108"/>
      <c r="O66" s="105"/>
    </row>
    <row r="67" spans="1:16" s="97" customFormat="1" ht="15.5" x14ac:dyDescent="0.35">
      <c r="A67" s="102"/>
      <c r="B67" s="107" t="s">
        <v>138</v>
      </c>
      <c r="C67" s="168" t="str">
        <f>IF(ISBLANK(VLOOKUP(B67,'Annex 5 (Section 1.1)'!$B$20:$C$85,2,FALSE)),"",VLOOKUP(B67,'Annex 5 (Section 1.1)'!$B$20:$C$85,2,FALSE))</f>
        <v/>
      </c>
      <c r="D67" s="104"/>
      <c r="E67" s="105"/>
      <c r="F67" s="104"/>
      <c r="G67" s="112"/>
      <c r="H67" s="104"/>
      <c r="I67" s="105"/>
      <c r="J67" s="104"/>
      <c r="K67" s="105"/>
      <c r="L67" s="104"/>
      <c r="M67" s="105"/>
      <c r="N67" s="104"/>
      <c r="O67" s="105"/>
    </row>
    <row r="68" spans="1:16" s="97" customFormat="1" ht="15.5" x14ac:dyDescent="0.35">
      <c r="A68" s="102"/>
      <c r="B68" s="106" t="s">
        <v>139</v>
      </c>
      <c r="C68" s="168" t="str">
        <f>IF(ISBLANK(VLOOKUP(B68,'Annex 5 (Section 1.1)'!$B$20:$C$85,2,FALSE)),"",VLOOKUP(B68,'Annex 5 (Section 1.1)'!$B$20:$C$85,2,FALSE))</f>
        <v/>
      </c>
      <c r="D68" s="104"/>
      <c r="E68" s="105"/>
      <c r="F68" s="104"/>
      <c r="G68" s="112"/>
      <c r="H68" s="104"/>
      <c r="I68" s="105"/>
      <c r="J68" s="104"/>
      <c r="K68" s="105"/>
      <c r="L68" s="104"/>
      <c r="M68" s="105"/>
      <c r="N68" s="104"/>
      <c r="O68" s="105"/>
    </row>
    <row r="69" spans="1:16" s="97" customFormat="1" ht="15.5" x14ac:dyDescent="0.35">
      <c r="A69" s="102"/>
      <c r="B69" s="107" t="s">
        <v>140</v>
      </c>
      <c r="C69" s="168" t="str">
        <f>IF(ISBLANK(VLOOKUP(B69,'Annex 5 (Section 1.1)'!$B$20:$C$85,2,FALSE)),"",VLOOKUP(B69,'Annex 5 (Section 1.1)'!$B$20:$C$85,2,FALSE))</f>
        <v/>
      </c>
      <c r="D69" s="104"/>
      <c r="E69" s="105"/>
      <c r="F69" s="104"/>
      <c r="G69" s="112"/>
      <c r="H69" s="104"/>
      <c r="I69" s="105"/>
      <c r="J69" s="104"/>
      <c r="K69" s="105"/>
      <c r="L69" s="104"/>
      <c r="M69" s="105"/>
      <c r="N69" s="104"/>
      <c r="O69" s="105"/>
    </row>
    <row r="70" spans="1:16" s="97" customFormat="1" ht="15.5" x14ac:dyDescent="0.35">
      <c r="A70" s="111"/>
      <c r="B70" s="107" t="s">
        <v>141</v>
      </c>
      <c r="C70" s="168" t="str">
        <f>IF(ISBLANK(VLOOKUP(B70,'Annex 5 (Section 1.1)'!$B$20:$C$85,2,FALSE)),"",VLOOKUP(B70,'Annex 5 (Section 1.1)'!$B$20:$C$85,2,FALSE))</f>
        <v/>
      </c>
      <c r="D70" s="104"/>
      <c r="E70" s="109"/>
      <c r="F70" s="104"/>
      <c r="G70" s="110"/>
      <c r="H70" s="104"/>
      <c r="I70" s="109"/>
      <c r="J70" s="104"/>
      <c r="K70" s="109"/>
      <c r="L70" s="104"/>
      <c r="M70" s="109"/>
      <c r="N70" s="104"/>
      <c r="O70" s="109"/>
    </row>
    <row r="71" spans="1:16" s="97" customFormat="1" ht="15.5" hidden="1" outlineLevel="1" x14ac:dyDescent="0.35">
      <c r="A71" s="102"/>
      <c r="B71" s="106" t="s">
        <v>142</v>
      </c>
      <c r="C71" s="168" t="str">
        <f>IF(ISBLANK(VLOOKUP(B71,'Annex 5 (Section 1.1)'!$B$20:$C$85,2,FALSE)),"",VLOOKUP(B71,'Annex 5 (Section 1.1)'!$B$20:$C$85,2,FALSE))</f>
        <v/>
      </c>
      <c r="D71" s="108"/>
      <c r="E71" s="105"/>
      <c r="F71" s="108"/>
      <c r="G71" s="105"/>
      <c r="H71" s="108"/>
      <c r="I71" s="103"/>
      <c r="J71" s="108"/>
      <c r="K71" s="103"/>
      <c r="L71" s="108"/>
      <c r="M71" s="103"/>
      <c r="N71" s="108"/>
      <c r="O71" s="103"/>
    </row>
    <row r="72" spans="1:16" s="97" customFormat="1" ht="15.5" hidden="1" outlineLevel="1" x14ac:dyDescent="0.35">
      <c r="A72" s="102"/>
      <c r="B72" s="106" t="s">
        <v>143</v>
      </c>
      <c r="C72" s="168" t="str">
        <f>IF(ISBLANK(VLOOKUP(B72,'Annex 5 (Section 1.1)'!$B$20:$C$85,2,FALSE)),"",VLOOKUP(B72,'Annex 5 (Section 1.1)'!$B$20:$C$85,2,FALSE))</f>
        <v/>
      </c>
      <c r="D72" s="104"/>
      <c r="E72" s="105"/>
      <c r="F72" s="104"/>
      <c r="G72" s="105"/>
      <c r="H72" s="104"/>
      <c r="I72" s="103"/>
      <c r="J72" s="104"/>
      <c r="K72" s="103"/>
      <c r="L72" s="104"/>
      <c r="M72" s="103"/>
      <c r="N72" s="104"/>
      <c r="O72" s="103"/>
    </row>
    <row r="73" spans="1:16" s="97" customFormat="1" ht="15.5" hidden="1" outlineLevel="1" x14ac:dyDescent="0.35">
      <c r="A73" s="102"/>
      <c r="B73" s="107" t="s">
        <v>144</v>
      </c>
      <c r="C73" s="168" t="str">
        <f>IF(ISBLANK(VLOOKUP(B73,'Annex 5 (Section 1.1)'!$B$20:$C$85,2,FALSE)),"",VLOOKUP(B73,'Annex 5 (Section 1.1)'!$B$20:$C$85,2,FALSE))</f>
        <v/>
      </c>
      <c r="D73" s="104"/>
      <c r="E73" s="105"/>
      <c r="F73" s="104"/>
      <c r="G73" s="105"/>
      <c r="H73" s="104"/>
      <c r="I73" s="103"/>
      <c r="J73" s="104"/>
      <c r="K73" s="103"/>
      <c r="L73" s="104"/>
      <c r="M73" s="103"/>
      <c r="N73" s="104"/>
      <c r="O73" s="103"/>
    </row>
    <row r="74" spans="1:16" s="97" customFormat="1" ht="15.5" hidden="1" outlineLevel="1" x14ac:dyDescent="0.35">
      <c r="A74" s="102"/>
      <c r="B74" s="106" t="s">
        <v>145</v>
      </c>
      <c r="C74" s="168" t="str">
        <f>IF(ISBLANK(VLOOKUP(B74,'Annex 5 (Section 1.1)'!$B$20:$C$85,2,FALSE)),"",VLOOKUP(B74,'Annex 5 (Section 1.1)'!$B$20:$C$85,2,FALSE))</f>
        <v/>
      </c>
      <c r="D74" s="104"/>
      <c r="E74" s="105"/>
      <c r="F74" s="104"/>
      <c r="G74" s="105"/>
      <c r="H74" s="104"/>
      <c r="I74" s="103"/>
      <c r="J74" s="104"/>
      <c r="K74" s="103"/>
      <c r="L74" s="104"/>
      <c r="M74" s="103"/>
      <c r="N74" s="104"/>
      <c r="O74" s="103"/>
    </row>
    <row r="75" spans="1:16" s="97" customFormat="1" ht="16" hidden="1" outlineLevel="1" thickBot="1" x14ac:dyDescent="0.4">
      <c r="A75" s="102"/>
      <c r="B75" s="101" t="s">
        <v>146</v>
      </c>
      <c r="C75" s="168" t="str">
        <f>IF(ISBLANK(VLOOKUP(B75,'Annex 5 (Section 1.1)'!$B$20:$C$85,2,FALSE)),"",VLOOKUP(B75,'Annex 5 (Section 1.1)'!$B$20:$C$85,2,FALSE))</f>
        <v/>
      </c>
      <c r="D75" s="99"/>
      <c r="E75" s="100"/>
      <c r="F75" s="99"/>
      <c r="G75" s="100"/>
      <c r="H75" s="99"/>
      <c r="I75" s="98"/>
      <c r="J75" s="99"/>
      <c r="K75" s="98"/>
      <c r="L75" s="99"/>
      <c r="M75" s="98"/>
      <c r="N75" s="99"/>
      <c r="O75" s="98"/>
    </row>
    <row r="76" spans="1:16" s="187" customFormat="1" ht="16" collapsed="1" thickBot="1" x14ac:dyDescent="0.4">
      <c r="A76" s="183"/>
      <c r="B76" s="184"/>
      <c r="C76" s="185"/>
      <c r="D76" s="171" t="s">
        <v>148</v>
      </c>
      <c r="E76" s="169">
        <f>E11-E49</f>
        <v>0</v>
      </c>
      <c r="F76" s="170"/>
      <c r="G76" s="169">
        <f>G11-G49</f>
        <v>0</v>
      </c>
      <c r="H76" s="170"/>
      <c r="I76" s="169">
        <f>I11-I49</f>
        <v>0</v>
      </c>
      <c r="J76" s="170"/>
      <c r="K76" s="169">
        <f>K11-K49</f>
        <v>0</v>
      </c>
      <c r="L76" s="170"/>
      <c r="M76" s="169">
        <f>M11-M49</f>
        <v>0</v>
      </c>
      <c r="N76" s="170"/>
      <c r="O76" s="169">
        <f>O11-O49</f>
        <v>0</v>
      </c>
      <c r="P76" s="186"/>
    </row>
    <row r="77" spans="1:16" ht="12" customHeight="1" thickTop="1" x14ac:dyDescent="0.35">
      <c r="B77" s="92"/>
      <c r="C77" s="93" t="s">
        <v>159</v>
      </c>
      <c r="D77" s="21"/>
      <c r="E77" s="91"/>
      <c r="F77" s="91"/>
      <c r="G77" s="91"/>
      <c r="H77" s="91"/>
      <c r="I77" s="91"/>
      <c r="J77" s="91"/>
      <c r="K77" s="91"/>
      <c r="L77" s="91"/>
      <c r="M77" s="91"/>
      <c r="N77" s="91"/>
      <c r="O77" s="91"/>
      <c r="P77" s="91"/>
    </row>
    <row r="78" spans="1:16" ht="12" customHeight="1" x14ac:dyDescent="0.35">
      <c r="B78" s="92"/>
      <c r="C78" s="30" t="s">
        <v>160</v>
      </c>
      <c r="D78" s="21"/>
      <c r="E78" s="188" t="str">
        <f>IF(AND(D11=0,E11=0),"Not applicable",E11/D11)</f>
        <v>Not applicable</v>
      </c>
      <c r="F78" s="173"/>
      <c r="G78" s="188" t="str">
        <f>IF(AND(F11=0,G11=0),"Not applicable",G11/F11)</f>
        <v>Not applicable</v>
      </c>
      <c r="H78" s="173"/>
      <c r="I78" s="188" t="str">
        <f>IF(AND(H11=0,I11=0),"Not applicable",I11/H11)</f>
        <v>Not applicable</v>
      </c>
      <c r="J78" s="173"/>
      <c r="K78" s="188" t="str">
        <f>IF(AND(J11=0,K11=0),"Not applicable",K11/J11)</f>
        <v>Not applicable</v>
      </c>
      <c r="L78" s="173"/>
      <c r="M78" s="188" t="str">
        <f>IF(AND(L11=0,M11=0),"Not applicable",M11/L11)</f>
        <v>Not applicable</v>
      </c>
      <c r="N78" s="173"/>
      <c r="O78" s="188" t="str">
        <f>IF(AND(N11=0,O11=0),"Not applicable",O11/N11)</f>
        <v>Not applicable</v>
      </c>
      <c r="P78" s="91"/>
    </row>
    <row r="79" spans="1:16" ht="12" customHeight="1" x14ac:dyDescent="0.35">
      <c r="B79" s="92"/>
      <c r="C79" s="30" t="s">
        <v>161</v>
      </c>
      <c r="D79" s="21"/>
      <c r="E79" s="188" t="str">
        <f>IF(AND(D49=0,E49=0),"Not applicable",E49/D49)</f>
        <v>Not applicable</v>
      </c>
      <c r="F79" s="173"/>
      <c r="G79" s="188" t="str">
        <f>IF(AND(F49=0,G49=0),"Not applicable",G49/F49)</f>
        <v>Not applicable</v>
      </c>
      <c r="H79" s="173"/>
      <c r="I79" s="188" t="str">
        <f>IF(AND(H49=0,I49=0),"Not applicable",I49/H49)</f>
        <v>Not applicable</v>
      </c>
      <c r="J79" s="173"/>
      <c r="K79" s="188" t="str">
        <f>IF(AND(J49=0,K49=0),"Not applicable",K49/J49)</f>
        <v>Not applicable</v>
      </c>
      <c r="L79" s="173"/>
      <c r="M79" s="188" t="str">
        <f>IF(AND(L49=0,M49=0),"Not applicable",M49/L49)</f>
        <v>Not applicable</v>
      </c>
      <c r="N79" s="173"/>
      <c r="O79" s="188" t="str">
        <f>IF(AND(N49=0,O49=0),"Not applicable",O49/N49)</f>
        <v>Not applicable</v>
      </c>
      <c r="P79" s="91"/>
    </row>
    <row r="80" spans="1:16" ht="12" customHeight="1" x14ac:dyDescent="0.35">
      <c r="B80" s="92"/>
      <c r="C80" s="30" t="s">
        <v>162</v>
      </c>
      <c r="D80" s="21"/>
      <c r="E80" s="91"/>
      <c r="F80" s="91"/>
      <c r="G80" s="91"/>
      <c r="H80" s="91"/>
      <c r="I80" s="91"/>
      <c r="J80" s="91"/>
      <c r="K80" s="91"/>
      <c r="L80" s="91"/>
      <c r="M80" s="91"/>
      <c r="N80" s="91"/>
      <c r="O80" s="91"/>
      <c r="P80" s="91"/>
    </row>
    <row r="81" spans="1:16" ht="12" customHeight="1" x14ac:dyDescent="0.35">
      <c r="B81" s="92"/>
      <c r="D81" s="21"/>
      <c r="E81" s="91"/>
      <c r="F81" s="91"/>
      <c r="G81" s="91"/>
      <c r="H81" s="91"/>
      <c r="I81" s="91"/>
      <c r="J81" s="91"/>
      <c r="K81" s="91"/>
      <c r="L81" s="91"/>
      <c r="M81" s="91"/>
      <c r="N81" s="91"/>
      <c r="O81" s="91"/>
      <c r="P81" s="91"/>
    </row>
    <row r="82" spans="1:16" ht="15.5" x14ac:dyDescent="0.35">
      <c r="B82" s="92"/>
      <c r="C82" s="86" t="s">
        <v>163</v>
      </c>
      <c r="D82" s="21"/>
      <c r="E82" s="91"/>
      <c r="F82" s="91"/>
      <c r="G82" s="91"/>
      <c r="H82" s="91"/>
      <c r="I82" s="91"/>
      <c r="J82" s="91"/>
      <c r="K82" s="91"/>
      <c r="L82" s="91"/>
      <c r="M82" s="91"/>
      <c r="N82" s="91"/>
      <c r="O82" s="91"/>
      <c r="P82" s="91"/>
    </row>
    <row r="83" spans="1:16" ht="50.5" customHeight="1" x14ac:dyDescent="0.35">
      <c r="B83" s="92"/>
      <c r="C83" s="236" t="s">
        <v>164</v>
      </c>
      <c r="D83" s="236"/>
      <c r="E83" s="236"/>
      <c r="F83" s="236"/>
      <c r="G83" s="91"/>
      <c r="H83" s="207" t="s">
        <v>165</v>
      </c>
      <c r="J83" s="21"/>
      <c r="L83" s="21"/>
      <c r="M83" s="72"/>
      <c r="N83" s="21"/>
      <c r="O83" s="72"/>
      <c r="P83" s="91"/>
    </row>
    <row r="84" spans="1:16" ht="15.5" x14ac:dyDescent="0.35">
      <c r="B84" s="92"/>
      <c r="C84" s="236"/>
      <c r="D84" s="236"/>
      <c r="E84" s="236"/>
      <c r="F84" s="236"/>
      <c r="G84" s="91"/>
      <c r="H84" s="199"/>
      <c r="J84" s="21"/>
      <c r="L84" s="21"/>
      <c r="M84" s="72"/>
      <c r="N84" s="21"/>
      <c r="O84" s="72"/>
      <c r="P84" s="91"/>
    </row>
    <row r="85" spans="1:16" ht="15.5" x14ac:dyDescent="0.35">
      <c r="B85" s="92"/>
      <c r="C85" s="102"/>
      <c r="D85" s="102"/>
      <c r="E85" s="102"/>
      <c r="F85" s="102"/>
      <c r="G85" s="91"/>
      <c r="H85" s="199"/>
      <c r="J85" s="21"/>
      <c r="L85" s="21"/>
      <c r="M85" s="72"/>
      <c r="N85" s="21"/>
      <c r="O85" s="72"/>
      <c r="P85" s="91"/>
    </row>
    <row r="86" spans="1:16" ht="15.75" customHeight="1" x14ac:dyDescent="0.35">
      <c r="C86" s="346"/>
      <c r="D86" s="346"/>
      <c r="E86" s="346"/>
      <c r="F86" s="346"/>
      <c r="G86" s="204"/>
      <c r="H86" s="205"/>
      <c r="I86" s="206"/>
      <c r="J86" s="21"/>
      <c r="L86" s="21"/>
      <c r="M86" s="89"/>
      <c r="N86" s="21"/>
    </row>
    <row r="87" spans="1:16" ht="15.5" x14ac:dyDescent="0.35">
      <c r="C87" s="346"/>
      <c r="D87" s="346"/>
      <c r="E87" s="346"/>
      <c r="F87" s="346"/>
      <c r="G87" s="204"/>
      <c r="H87" s="204"/>
      <c r="I87" s="204"/>
      <c r="J87" s="89"/>
      <c r="L87" s="89"/>
      <c r="M87" s="89"/>
      <c r="N87" s="89"/>
    </row>
    <row r="88" spans="1:16" ht="15.65" customHeight="1" x14ac:dyDescent="0.35">
      <c r="A88" s="90"/>
      <c r="B88" s="30"/>
      <c r="D88" s="89"/>
      <c r="E88" s="89"/>
      <c r="F88" s="89"/>
      <c r="G88" s="89"/>
      <c r="H88" s="89"/>
      <c r="I88" s="89"/>
      <c r="J88" s="89"/>
      <c r="K88" s="89"/>
      <c r="L88" s="89"/>
      <c r="M88" s="89"/>
      <c r="N88" s="89"/>
    </row>
    <row r="89" spans="1:16" ht="15.5" x14ac:dyDescent="0.35">
      <c r="B89" s="30"/>
      <c r="D89" s="89"/>
      <c r="E89" s="89"/>
      <c r="F89" s="89"/>
      <c r="G89" s="89"/>
      <c r="H89" s="89"/>
      <c r="I89" s="89"/>
      <c r="J89" s="89"/>
      <c r="K89" s="89"/>
      <c r="L89" s="89"/>
      <c r="M89" s="89"/>
      <c r="N89" s="89"/>
    </row>
    <row r="90" spans="1:16" ht="15.5" hidden="1" x14ac:dyDescent="0.35">
      <c r="B90" s="30"/>
      <c r="C90" s="19" t="s">
        <v>165</v>
      </c>
      <c r="D90" s="19" t="s">
        <v>165</v>
      </c>
      <c r="E90" s="89"/>
      <c r="F90" s="89"/>
      <c r="G90" s="89"/>
      <c r="H90" s="89"/>
      <c r="I90" s="89"/>
      <c r="J90" s="89"/>
      <c r="K90" s="89"/>
      <c r="L90" s="89"/>
      <c r="M90" s="89"/>
      <c r="N90" s="89"/>
    </row>
    <row r="91" spans="1:16" ht="15.5" hidden="1" x14ac:dyDescent="0.35">
      <c r="B91" s="30"/>
      <c r="C91" s="19" t="s">
        <v>166</v>
      </c>
      <c r="D91" s="19" t="s">
        <v>166</v>
      </c>
      <c r="E91" s="89"/>
      <c r="F91" s="89"/>
      <c r="G91" s="89"/>
      <c r="H91" s="89"/>
      <c r="I91" s="89"/>
      <c r="J91" s="89"/>
      <c r="K91" s="89"/>
      <c r="L91" s="89"/>
      <c r="M91" s="89"/>
      <c r="N91" s="89"/>
    </row>
    <row r="92" spans="1:16" ht="15.5" hidden="1" x14ac:dyDescent="0.35">
      <c r="B92" s="30"/>
      <c r="C92" s="19" t="s">
        <v>167</v>
      </c>
      <c r="D92" s="19" t="s">
        <v>168</v>
      </c>
      <c r="E92" s="89"/>
      <c r="F92" s="89"/>
      <c r="G92" s="89"/>
      <c r="H92" s="89"/>
      <c r="I92" s="89"/>
      <c r="J92" s="89"/>
      <c r="K92" s="89"/>
      <c r="L92" s="89"/>
      <c r="M92" s="89"/>
      <c r="N92" s="89"/>
    </row>
    <row r="93" spans="1:16" ht="15.5" hidden="1" x14ac:dyDescent="0.35">
      <c r="B93" s="30"/>
      <c r="D93" s="89"/>
      <c r="E93" s="89"/>
      <c r="F93" s="89"/>
      <c r="G93" s="89"/>
      <c r="H93" s="89"/>
      <c r="I93" s="89"/>
      <c r="J93" s="89"/>
      <c r="K93" s="89"/>
      <c r="L93" s="89"/>
      <c r="M93" s="89"/>
      <c r="N93" s="89"/>
    </row>
  </sheetData>
  <sheetProtection algorithmName="SHA-512" hashValue="Gk8jp5XjIEsnhOcpYGyNpczpM6XyadAYdgLwbTJIHXNGmubdjrUWGsRs+eXn5ZgDUX3mPTxAr3k7lgHblw3Xzg==" saltValue="AZCia9YuFFqBBanjguEG0w==" spinCount="100000" sheet="1" formatCells="0" formatColumns="0" formatRows="0" autoFilter="0"/>
  <protectedRanges>
    <protectedRange sqref="D8:O9" name="Range1"/>
  </protectedRanges>
  <mergeCells count="19">
    <mergeCell ref="C83:F84"/>
    <mergeCell ref="C86:F87"/>
    <mergeCell ref="L8:M8"/>
    <mergeCell ref="D3:I3"/>
    <mergeCell ref="D4:I4"/>
    <mergeCell ref="D7:O7"/>
    <mergeCell ref="B8:B10"/>
    <mergeCell ref="C8:C10"/>
    <mergeCell ref="N8:O8"/>
    <mergeCell ref="D9:E9"/>
    <mergeCell ref="F9:G9"/>
    <mergeCell ref="H9:I9"/>
    <mergeCell ref="J9:K9"/>
    <mergeCell ref="L9:M9"/>
    <mergeCell ref="N9:O9"/>
    <mergeCell ref="D8:E8"/>
    <mergeCell ref="F8:G8"/>
    <mergeCell ref="H8:I8"/>
    <mergeCell ref="J8:K8"/>
  </mergeCells>
  <conditionalFormatting sqref="H83">
    <cfRule type="containsText" dxfId="1" priority="2" operator="containsText" text="(Please select from drop down list)">
      <formula>NOT(ISERROR(SEARCH("(Please select from drop down list)",H83)))</formula>
    </cfRule>
  </conditionalFormatting>
  <conditionalFormatting sqref="H86">
    <cfRule type="containsText" dxfId="0" priority="1" operator="containsText" text="(Please select from drop down list)">
      <formula>NOT(ISERROR(SEARCH("(Please select from drop down list)",H86)))</formula>
    </cfRule>
  </conditionalFormatting>
  <dataValidations count="2">
    <dataValidation type="list" allowBlank="1" showInputMessage="1" showErrorMessage="1" sqref="H86 H83" xr:uid="{D218B964-660A-4895-A5A9-1470B1D6185B}">
      <formula1>$D$90:$D$92</formula1>
    </dataValidation>
    <dataValidation type="list" allowBlank="1" showInputMessage="1" showErrorMessage="1" sqref="H84:H85" xr:uid="{EB0EDCCD-11FB-4C55-BBF0-31C07863D8F1}">
      <formula1>$C$90:$C$92</formula1>
    </dataValidation>
  </dataValidations>
  <pageMargins left="0.39370078740157483" right="0.31496062992125984" top="0.39370078740157483" bottom="0.59055118110236227" header="0.31496062992125984" footer="0.27559055118110237"/>
  <pageSetup paperSize="9" scale="41" orientation="portrait" r:id="rId1"/>
  <headerFooter>
    <oddFooter>&amp;L&amp;"Arial,Regular"&amp;10ACAP/0126/ACAP&amp;C&amp;A
Page &amp;P of &amp;N</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B2E37C-629D-402B-BFD9-FC5287BF0D1A}">
  <sheetPr>
    <outlinePr applyStyles="1"/>
  </sheetPr>
  <dimension ref="A1:AY55"/>
  <sheetViews>
    <sheetView showGridLines="0" zoomScale="85" zoomScaleNormal="85" zoomScaleSheetLayoutView="85" workbookViewId="0"/>
  </sheetViews>
  <sheetFormatPr defaultColWidth="9.1796875" defaultRowHeight="15" customHeight="1" outlineLevelRow="1" x14ac:dyDescent="0.35"/>
  <cols>
    <col min="1" max="1" width="2.453125" style="21" customWidth="1"/>
    <col min="2" max="2" width="6.26953125" style="20" customWidth="1"/>
    <col min="3" max="3" width="29.453125" style="30" customWidth="1"/>
    <col min="4" max="51" width="14.7265625" style="19" customWidth="1"/>
    <col min="52" max="16384" width="9.1796875" style="19"/>
  </cols>
  <sheetData>
    <row r="1" spans="1:51" ht="15.5" x14ac:dyDescent="0.35">
      <c r="A1" s="133"/>
      <c r="B1" s="354" t="s">
        <v>169</v>
      </c>
      <c r="C1" s="354"/>
      <c r="D1" s="354"/>
      <c r="E1" s="354"/>
      <c r="F1" s="354"/>
      <c r="G1" s="354"/>
      <c r="H1" s="354"/>
      <c r="I1" s="354"/>
      <c r="J1" s="354"/>
      <c r="K1" s="354"/>
      <c r="L1" s="354"/>
      <c r="M1" s="354"/>
    </row>
    <row r="2" spans="1:51" ht="23.25" customHeight="1" x14ac:dyDescent="0.35">
      <c r="A2" s="72"/>
      <c r="B2" s="203" t="s">
        <v>170</v>
      </c>
      <c r="G2" s="72"/>
    </row>
    <row r="3" spans="1:51" ht="15.5" x14ac:dyDescent="0.35">
      <c r="A3" s="19"/>
      <c r="B3" s="30" t="s">
        <v>52</v>
      </c>
      <c r="D3" s="347" t="str">
        <f>IF(ISBLANK('Annex 5 (Section 1.1)'!D4),"Auto-populated based on Section 1.1",'Annex 5 (Section 1.1)'!D4)</f>
        <v>Auto-populated based on Section 1.1</v>
      </c>
      <c r="E3" s="347"/>
      <c r="F3" s="347"/>
      <c r="G3" s="347"/>
      <c r="H3" s="347"/>
      <c r="I3" s="347"/>
      <c r="J3" s="30"/>
      <c r="K3" s="30"/>
      <c r="L3" s="30"/>
      <c r="M3" s="30"/>
      <c r="N3" s="30"/>
      <c r="O3" s="30"/>
    </row>
    <row r="4" spans="1:51" ht="15.5" x14ac:dyDescent="0.35">
      <c r="A4" s="19"/>
      <c r="B4" s="30" t="s">
        <v>153</v>
      </c>
      <c r="D4" s="347" t="str">
        <f>IF(ISBLANK('Annex 5 (Section 1.1)'!D5),"Auto-populated based on Section 1.1",'Annex 5 (Section 1.1)'!D5)</f>
        <v>Auto-populated based on Section 1.1</v>
      </c>
      <c r="E4" s="347"/>
      <c r="F4" s="347"/>
      <c r="G4" s="347"/>
      <c r="H4" s="347"/>
      <c r="I4" s="347"/>
      <c r="J4" s="30"/>
      <c r="K4" s="30"/>
      <c r="L4" s="30"/>
      <c r="M4" s="30"/>
      <c r="N4" s="30"/>
      <c r="O4" s="30"/>
    </row>
    <row r="5" spans="1:51" ht="6.75" customHeight="1" x14ac:dyDescent="0.35">
      <c r="D5" s="123"/>
      <c r="E5" s="123"/>
      <c r="F5" s="123"/>
      <c r="G5" s="123"/>
      <c r="H5" s="123"/>
      <c r="I5" s="123"/>
      <c r="J5" s="123"/>
      <c r="K5" s="123"/>
      <c r="L5" s="123"/>
      <c r="M5" s="123"/>
      <c r="N5" s="123"/>
      <c r="O5" s="30"/>
    </row>
    <row r="6" spans="1:51" ht="15" customHeight="1" thickBot="1" x14ac:dyDescent="0.4">
      <c r="B6" s="122" t="s">
        <v>154</v>
      </c>
      <c r="D6" s="30"/>
      <c r="E6" s="30"/>
      <c r="F6" s="30"/>
      <c r="G6" s="30"/>
      <c r="H6" s="30"/>
      <c r="I6" s="30"/>
      <c r="J6" s="30"/>
      <c r="K6" s="30"/>
      <c r="L6" s="30"/>
      <c r="M6" s="30"/>
      <c r="N6" s="30"/>
      <c r="O6" s="30"/>
    </row>
    <row r="7" spans="1:51" ht="15.75" customHeight="1" thickBot="1" x14ac:dyDescent="0.4">
      <c r="A7" s="19"/>
      <c r="B7" s="132" t="s">
        <v>155</v>
      </c>
      <c r="C7" s="131"/>
      <c r="D7" s="130"/>
      <c r="E7" s="130"/>
      <c r="F7" s="130"/>
      <c r="G7" s="130"/>
      <c r="H7" s="130"/>
      <c r="I7" s="130"/>
      <c r="J7" s="130"/>
      <c r="K7" s="130"/>
      <c r="L7" s="130"/>
      <c r="M7" s="130"/>
    </row>
    <row r="8" spans="1:51" ht="24.75" customHeight="1" x14ac:dyDescent="0.35">
      <c r="A8" s="64"/>
      <c r="B8" s="336" t="s">
        <v>64</v>
      </c>
      <c r="C8" s="339" t="s">
        <v>156</v>
      </c>
      <c r="D8" s="351" t="s">
        <v>171</v>
      </c>
      <c r="E8" s="352"/>
      <c r="F8" s="351" t="s">
        <v>171</v>
      </c>
      <c r="G8" s="352"/>
      <c r="H8" s="351" t="s">
        <v>171</v>
      </c>
      <c r="I8" s="352"/>
      <c r="J8" s="351" t="s">
        <v>171</v>
      </c>
      <c r="K8" s="352"/>
      <c r="L8" s="351" t="s">
        <v>171</v>
      </c>
      <c r="M8" s="352"/>
      <c r="N8" s="351" t="s">
        <v>171</v>
      </c>
      <c r="O8" s="352"/>
      <c r="P8" s="351" t="s">
        <v>171</v>
      </c>
      <c r="Q8" s="352"/>
      <c r="R8" s="351" t="s">
        <v>171</v>
      </c>
      <c r="S8" s="352"/>
      <c r="T8" s="351" t="s">
        <v>171</v>
      </c>
      <c r="U8" s="352"/>
      <c r="V8" s="351" t="s">
        <v>171</v>
      </c>
      <c r="W8" s="352"/>
      <c r="X8" s="351" t="s">
        <v>171</v>
      </c>
      <c r="Y8" s="352"/>
      <c r="Z8" s="351" t="s">
        <v>171</v>
      </c>
      <c r="AA8" s="352"/>
      <c r="AB8" s="351" t="s">
        <v>171</v>
      </c>
      <c r="AC8" s="352"/>
      <c r="AD8" s="351" t="s">
        <v>171</v>
      </c>
      <c r="AE8" s="352"/>
      <c r="AF8" s="351" t="s">
        <v>171</v>
      </c>
      <c r="AG8" s="352"/>
      <c r="AH8" s="351" t="s">
        <v>171</v>
      </c>
      <c r="AI8" s="352"/>
      <c r="AJ8" s="351" t="s">
        <v>171</v>
      </c>
      <c r="AK8" s="352"/>
      <c r="AL8" s="351" t="s">
        <v>171</v>
      </c>
      <c r="AM8" s="352"/>
      <c r="AN8" s="351" t="s">
        <v>171</v>
      </c>
      <c r="AO8" s="352"/>
      <c r="AP8" s="351" t="s">
        <v>171</v>
      </c>
      <c r="AQ8" s="352"/>
      <c r="AR8" s="351" t="s">
        <v>171</v>
      </c>
      <c r="AS8" s="352"/>
      <c r="AT8" s="351" t="s">
        <v>171</v>
      </c>
      <c r="AU8" s="352"/>
      <c r="AV8" s="351" t="s">
        <v>171</v>
      </c>
      <c r="AW8" s="352"/>
      <c r="AX8" s="351" t="s">
        <v>171</v>
      </c>
      <c r="AY8" s="352"/>
    </row>
    <row r="9" spans="1:51" ht="24" customHeight="1" x14ac:dyDescent="0.35">
      <c r="A9" s="64"/>
      <c r="B9" s="337"/>
      <c r="C9" s="340"/>
      <c r="D9" s="355" t="s">
        <v>172</v>
      </c>
      <c r="E9" s="356"/>
      <c r="F9" s="355" t="s">
        <v>172</v>
      </c>
      <c r="G9" s="356"/>
      <c r="H9" s="355" t="s">
        <v>172</v>
      </c>
      <c r="I9" s="356"/>
      <c r="J9" s="355" t="s">
        <v>172</v>
      </c>
      <c r="K9" s="356"/>
      <c r="L9" s="355" t="s">
        <v>172</v>
      </c>
      <c r="M9" s="356"/>
      <c r="N9" s="355" t="s">
        <v>172</v>
      </c>
      <c r="O9" s="356"/>
      <c r="P9" s="355" t="s">
        <v>172</v>
      </c>
      <c r="Q9" s="356"/>
      <c r="R9" s="355" t="s">
        <v>172</v>
      </c>
      <c r="S9" s="356"/>
      <c r="T9" s="355" t="s">
        <v>172</v>
      </c>
      <c r="U9" s="356"/>
      <c r="V9" s="355" t="s">
        <v>172</v>
      </c>
      <c r="W9" s="356"/>
      <c r="X9" s="355" t="s">
        <v>172</v>
      </c>
      <c r="Y9" s="356"/>
      <c r="Z9" s="355" t="s">
        <v>172</v>
      </c>
      <c r="AA9" s="356"/>
      <c r="AB9" s="355" t="s">
        <v>172</v>
      </c>
      <c r="AC9" s="356"/>
      <c r="AD9" s="355" t="s">
        <v>172</v>
      </c>
      <c r="AE9" s="356"/>
      <c r="AF9" s="355" t="s">
        <v>172</v>
      </c>
      <c r="AG9" s="356"/>
      <c r="AH9" s="355" t="s">
        <v>172</v>
      </c>
      <c r="AI9" s="356"/>
      <c r="AJ9" s="355" t="s">
        <v>172</v>
      </c>
      <c r="AK9" s="356"/>
      <c r="AL9" s="355" t="s">
        <v>172</v>
      </c>
      <c r="AM9" s="356"/>
      <c r="AN9" s="355" t="s">
        <v>172</v>
      </c>
      <c r="AO9" s="356"/>
      <c r="AP9" s="355" t="s">
        <v>172</v>
      </c>
      <c r="AQ9" s="356"/>
      <c r="AR9" s="355" t="s">
        <v>172</v>
      </c>
      <c r="AS9" s="356"/>
      <c r="AT9" s="355" t="s">
        <v>172</v>
      </c>
      <c r="AU9" s="356"/>
      <c r="AV9" s="355" t="s">
        <v>172</v>
      </c>
      <c r="AW9" s="356"/>
      <c r="AX9" s="355" t="s">
        <v>172</v>
      </c>
      <c r="AY9" s="356"/>
    </row>
    <row r="10" spans="1:51" ht="26" x14ac:dyDescent="0.35">
      <c r="A10" s="64"/>
      <c r="B10" s="338"/>
      <c r="C10" s="341"/>
      <c r="D10" s="119" t="s">
        <v>16</v>
      </c>
      <c r="E10" s="118" t="s">
        <v>17</v>
      </c>
      <c r="F10" s="119" t="s">
        <v>16</v>
      </c>
      <c r="G10" s="118" t="s">
        <v>17</v>
      </c>
      <c r="H10" s="119" t="s">
        <v>16</v>
      </c>
      <c r="I10" s="118" t="s">
        <v>17</v>
      </c>
      <c r="J10" s="119" t="s">
        <v>16</v>
      </c>
      <c r="K10" s="118" t="s">
        <v>17</v>
      </c>
      <c r="L10" s="119" t="s">
        <v>16</v>
      </c>
      <c r="M10" s="118" t="s">
        <v>17</v>
      </c>
      <c r="N10" s="119" t="s">
        <v>16</v>
      </c>
      <c r="O10" s="118" t="s">
        <v>17</v>
      </c>
      <c r="P10" s="119" t="s">
        <v>16</v>
      </c>
      <c r="Q10" s="118" t="s">
        <v>17</v>
      </c>
      <c r="R10" s="119" t="s">
        <v>16</v>
      </c>
      <c r="S10" s="118" t="s">
        <v>17</v>
      </c>
      <c r="T10" s="119" t="s">
        <v>16</v>
      </c>
      <c r="U10" s="118" t="s">
        <v>17</v>
      </c>
      <c r="V10" s="119" t="s">
        <v>16</v>
      </c>
      <c r="W10" s="118" t="s">
        <v>17</v>
      </c>
      <c r="X10" s="119" t="s">
        <v>16</v>
      </c>
      <c r="Y10" s="118" t="s">
        <v>17</v>
      </c>
      <c r="Z10" s="119" t="s">
        <v>16</v>
      </c>
      <c r="AA10" s="118" t="s">
        <v>17</v>
      </c>
      <c r="AB10" s="119" t="s">
        <v>16</v>
      </c>
      <c r="AC10" s="118" t="s">
        <v>17</v>
      </c>
      <c r="AD10" s="119" t="s">
        <v>16</v>
      </c>
      <c r="AE10" s="118" t="s">
        <v>17</v>
      </c>
      <c r="AF10" s="119" t="s">
        <v>16</v>
      </c>
      <c r="AG10" s="118" t="s">
        <v>17</v>
      </c>
      <c r="AH10" s="119" t="s">
        <v>16</v>
      </c>
      <c r="AI10" s="118" t="s">
        <v>17</v>
      </c>
      <c r="AJ10" s="119" t="s">
        <v>16</v>
      </c>
      <c r="AK10" s="118" t="s">
        <v>17</v>
      </c>
      <c r="AL10" s="119" t="s">
        <v>16</v>
      </c>
      <c r="AM10" s="118" t="s">
        <v>17</v>
      </c>
      <c r="AN10" s="119" t="s">
        <v>16</v>
      </c>
      <c r="AO10" s="118" t="s">
        <v>17</v>
      </c>
      <c r="AP10" s="119" t="s">
        <v>16</v>
      </c>
      <c r="AQ10" s="118" t="s">
        <v>17</v>
      </c>
      <c r="AR10" s="119" t="s">
        <v>16</v>
      </c>
      <c r="AS10" s="118" t="s">
        <v>17</v>
      </c>
      <c r="AT10" s="119" t="s">
        <v>16</v>
      </c>
      <c r="AU10" s="118" t="s">
        <v>17</v>
      </c>
      <c r="AV10" s="119" t="s">
        <v>16</v>
      </c>
      <c r="AW10" s="118" t="s">
        <v>17</v>
      </c>
      <c r="AX10" s="119" t="s">
        <v>16</v>
      </c>
      <c r="AY10" s="118" t="s">
        <v>17</v>
      </c>
    </row>
    <row r="11" spans="1:51" s="116" customFormat="1" ht="29.25" customHeight="1" x14ac:dyDescent="0.35">
      <c r="A11" s="117"/>
      <c r="B11" s="113" t="s">
        <v>77</v>
      </c>
      <c r="C11" s="163" t="str">
        <f>'Annex 5 (Section 1.1)'!C20</f>
        <v>Standard-rated Supplies and Output Tax</v>
      </c>
      <c r="D11" s="164">
        <f t="shared" ref="D11:AY11" si="0">SUM(D12:D26)</f>
        <v>0</v>
      </c>
      <c r="E11" s="165">
        <f t="shared" si="0"/>
        <v>0</v>
      </c>
      <c r="F11" s="164">
        <f t="shared" si="0"/>
        <v>0</v>
      </c>
      <c r="G11" s="165">
        <f t="shared" si="0"/>
        <v>0</v>
      </c>
      <c r="H11" s="164">
        <f t="shared" si="0"/>
        <v>0</v>
      </c>
      <c r="I11" s="165">
        <f t="shared" si="0"/>
        <v>0</v>
      </c>
      <c r="J11" s="164">
        <f t="shared" si="0"/>
        <v>0</v>
      </c>
      <c r="K11" s="165">
        <f t="shared" si="0"/>
        <v>0</v>
      </c>
      <c r="L11" s="164">
        <f t="shared" si="0"/>
        <v>0</v>
      </c>
      <c r="M11" s="165">
        <f t="shared" si="0"/>
        <v>0</v>
      </c>
      <c r="N11" s="164">
        <f t="shared" si="0"/>
        <v>0</v>
      </c>
      <c r="O11" s="165">
        <f t="shared" si="0"/>
        <v>0</v>
      </c>
      <c r="P11" s="164">
        <f t="shared" si="0"/>
        <v>0</v>
      </c>
      <c r="Q11" s="165">
        <f t="shared" si="0"/>
        <v>0</v>
      </c>
      <c r="R11" s="164">
        <f t="shared" si="0"/>
        <v>0</v>
      </c>
      <c r="S11" s="165">
        <f t="shared" si="0"/>
        <v>0</v>
      </c>
      <c r="T11" s="164">
        <f t="shared" si="0"/>
        <v>0</v>
      </c>
      <c r="U11" s="165">
        <f t="shared" si="0"/>
        <v>0</v>
      </c>
      <c r="V11" s="164">
        <f t="shared" si="0"/>
        <v>0</v>
      </c>
      <c r="W11" s="165">
        <f t="shared" si="0"/>
        <v>0</v>
      </c>
      <c r="X11" s="164">
        <f t="shared" si="0"/>
        <v>0</v>
      </c>
      <c r="Y11" s="165">
        <f t="shared" si="0"/>
        <v>0</v>
      </c>
      <c r="Z11" s="164">
        <f t="shared" si="0"/>
        <v>0</v>
      </c>
      <c r="AA11" s="165">
        <f t="shared" si="0"/>
        <v>0</v>
      </c>
      <c r="AB11" s="164">
        <f t="shared" si="0"/>
        <v>0</v>
      </c>
      <c r="AC11" s="165">
        <f t="shared" si="0"/>
        <v>0</v>
      </c>
      <c r="AD11" s="164">
        <f t="shared" si="0"/>
        <v>0</v>
      </c>
      <c r="AE11" s="165">
        <f t="shared" si="0"/>
        <v>0</v>
      </c>
      <c r="AF11" s="164">
        <f t="shared" si="0"/>
        <v>0</v>
      </c>
      <c r="AG11" s="165">
        <f t="shared" si="0"/>
        <v>0</v>
      </c>
      <c r="AH11" s="164">
        <f t="shared" si="0"/>
        <v>0</v>
      </c>
      <c r="AI11" s="165">
        <f t="shared" si="0"/>
        <v>0</v>
      </c>
      <c r="AJ11" s="164">
        <f t="shared" si="0"/>
        <v>0</v>
      </c>
      <c r="AK11" s="165">
        <f t="shared" si="0"/>
        <v>0</v>
      </c>
      <c r="AL11" s="164">
        <f t="shared" si="0"/>
        <v>0</v>
      </c>
      <c r="AM11" s="165">
        <f t="shared" si="0"/>
        <v>0</v>
      </c>
      <c r="AN11" s="164">
        <f t="shared" si="0"/>
        <v>0</v>
      </c>
      <c r="AO11" s="165">
        <f t="shared" si="0"/>
        <v>0</v>
      </c>
      <c r="AP11" s="164">
        <f t="shared" si="0"/>
        <v>0</v>
      </c>
      <c r="AQ11" s="165">
        <f t="shared" si="0"/>
        <v>0</v>
      </c>
      <c r="AR11" s="164">
        <f t="shared" si="0"/>
        <v>0</v>
      </c>
      <c r="AS11" s="165">
        <f t="shared" si="0"/>
        <v>0</v>
      </c>
      <c r="AT11" s="164">
        <f t="shared" si="0"/>
        <v>0</v>
      </c>
      <c r="AU11" s="165">
        <f t="shared" si="0"/>
        <v>0</v>
      </c>
      <c r="AV11" s="164">
        <f t="shared" si="0"/>
        <v>0</v>
      </c>
      <c r="AW11" s="165">
        <f t="shared" si="0"/>
        <v>0</v>
      </c>
      <c r="AX11" s="164">
        <f t="shared" si="0"/>
        <v>0</v>
      </c>
      <c r="AY11" s="165">
        <f t="shared" si="0"/>
        <v>0</v>
      </c>
    </row>
    <row r="12" spans="1:51" s="97" customFormat="1" ht="15.5" x14ac:dyDescent="0.35">
      <c r="A12" s="102"/>
      <c r="B12" s="106" t="s">
        <v>79</v>
      </c>
      <c r="C12" s="168" t="str">
        <f>IF(ISBLANK(VLOOKUP(B12,'Annex 5 (Section 1.1)'!$B$20:$C$85,2,FALSE)),"",VLOOKUP(B12,'Annex 5 (Section 1.1)'!$B$20:$C$85,2,FALSE))</f>
        <v/>
      </c>
      <c r="D12" s="108"/>
      <c r="E12" s="114"/>
      <c r="F12" s="108"/>
      <c r="G12" s="114"/>
      <c r="H12" s="108"/>
      <c r="I12" s="114"/>
      <c r="J12" s="108"/>
      <c r="K12" s="114"/>
      <c r="L12" s="108"/>
      <c r="M12" s="114"/>
      <c r="N12" s="108"/>
      <c r="O12" s="114"/>
      <c r="P12" s="108"/>
      <c r="Q12" s="114"/>
      <c r="R12" s="108"/>
      <c r="S12" s="114"/>
      <c r="T12" s="108"/>
      <c r="U12" s="114"/>
      <c r="V12" s="108"/>
      <c r="W12" s="114"/>
      <c r="X12" s="108"/>
      <c r="Y12" s="114"/>
      <c r="Z12" s="108"/>
      <c r="AA12" s="114"/>
      <c r="AB12" s="108"/>
      <c r="AC12" s="114"/>
      <c r="AD12" s="108"/>
      <c r="AE12" s="114"/>
      <c r="AF12" s="108"/>
      <c r="AG12" s="114"/>
      <c r="AH12" s="108"/>
      <c r="AI12" s="114"/>
      <c r="AJ12" s="108"/>
      <c r="AK12" s="114"/>
      <c r="AL12" s="108"/>
      <c r="AM12" s="114"/>
      <c r="AN12" s="108"/>
      <c r="AO12" s="114"/>
      <c r="AP12" s="108"/>
      <c r="AQ12" s="114"/>
      <c r="AR12" s="108"/>
      <c r="AS12" s="114"/>
      <c r="AT12" s="108"/>
      <c r="AU12" s="114"/>
      <c r="AV12" s="108"/>
      <c r="AW12" s="114"/>
      <c r="AX12" s="108"/>
      <c r="AY12" s="114"/>
    </row>
    <row r="13" spans="1:51" s="97" customFormat="1" ht="15.5" x14ac:dyDescent="0.35">
      <c r="A13" s="102"/>
      <c r="B13" s="107" t="s">
        <v>80</v>
      </c>
      <c r="C13" s="168" t="str">
        <f>IF(ISBLANK(VLOOKUP(B13,'Annex 5 (Section 1.1)'!$B$20:$C$85,2,FALSE)),"",VLOOKUP(B13,'Annex 5 (Section 1.1)'!$B$20:$C$85,2,FALSE))</f>
        <v/>
      </c>
      <c r="D13" s="104"/>
      <c r="E13" s="114"/>
      <c r="F13" s="104"/>
      <c r="G13" s="114"/>
      <c r="H13" s="104"/>
      <c r="I13" s="114"/>
      <c r="J13" s="104"/>
      <c r="K13" s="114"/>
      <c r="L13" s="104"/>
      <c r="M13" s="114"/>
      <c r="N13" s="104"/>
      <c r="O13" s="114"/>
      <c r="P13" s="104"/>
      <c r="Q13" s="114"/>
      <c r="R13" s="104"/>
      <c r="S13" s="114"/>
      <c r="T13" s="104"/>
      <c r="U13" s="114"/>
      <c r="V13" s="104"/>
      <c r="W13" s="114"/>
      <c r="X13" s="104"/>
      <c r="Y13" s="114"/>
      <c r="Z13" s="104"/>
      <c r="AA13" s="114"/>
      <c r="AB13" s="104"/>
      <c r="AC13" s="114"/>
      <c r="AD13" s="104"/>
      <c r="AE13" s="114"/>
      <c r="AF13" s="104"/>
      <c r="AG13" s="114"/>
      <c r="AH13" s="104"/>
      <c r="AI13" s="114"/>
      <c r="AJ13" s="104"/>
      <c r="AK13" s="114"/>
      <c r="AL13" s="104"/>
      <c r="AM13" s="114"/>
      <c r="AN13" s="104"/>
      <c r="AO13" s="114"/>
      <c r="AP13" s="104"/>
      <c r="AQ13" s="114"/>
      <c r="AR13" s="104"/>
      <c r="AS13" s="114"/>
      <c r="AT13" s="104"/>
      <c r="AU13" s="114"/>
      <c r="AV13" s="104"/>
      <c r="AW13" s="114"/>
      <c r="AX13" s="104"/>
      <c r="AY13" s="114"/>
    </row>
    <row r="14" spans="1:51" s="97" customFormat="1" ht="15.5" x14ac:dyDescent="0.35">
      <c r="A14" s="102"/>
      <c r="B14" s="107" t="s">
        <v>81</v>
      </c>
      <c r="C14" s="168" t="str">
        <f>IF(ISBLANK(VLOOKUP(B14,'Annex 5 (Section 1.1)'!$B$20:$C$85,2,FALSE)),"",VLOOKUP(B14,'Annex 5 (Section 1.1)'!$B$20:$C$85,2,FALSE))</f>
        <v/>
      </c>
      <c r="D14" s="104"/>
      <c r="E14" s="114"/>
      <c r="F14" s="104"/>
      <c r="G14" s="114"/>
      <c r="H14" s="104"/>
      <c r="I14" s="114"/>
      <c r="J14" s="104"/>
      <c r="K14" s="114"/>
      <c r="L14" s="104"/>
      <c r="M14" s="114"/>
      <c r="N14" s="104"/>
      <c r="O14" s="114"/>
      <c r="P14" s="104"/>
      <c r="Q14" s="114"/>
      <c r="R14" s="104"/>
      <c r="S14" s="114"/>
      <c r="T14" s="104"/>
      <c r="U14" s="114"/>
      <c r="V14" s="104"/>
      <c r="W14" s="114"/>
      <c r="X14" s="104"/>
      <c r="Y14" s="114"/>
      <c r="Z14" s="104"/>
      <c r="AA14" s="114"/>
      <c r="AB14" s="104"/>
      <c r="AC14" s="114"/>
      <c r="AD14" s="104"/>
      <c r="AE14" s="114"/>
      <c r="AF14" s="104"/>
      <c r="AG14" s="114"/>
      <c r="AH14" s="104"/>
      <c r="AI14" s="114"/>
      <c r="AJ14" s="104"/>
      <c r="AK14" s="114"/>
      <c r="AL14" s="104"/>
      <c r="AM14" s="114"/>
      <c r="AN14" s="104"/>
      <c r="AO14" s="114"/>
      <c r="AP14" s="104"/>
      <c r="AQ14" s="114"/>
      <c r="AR14" s="104"/>
      <c r="AS14" s="114"/>
      <c r="AT14" s="104"/>
      <c r="AU14" s="114"/>
      <c r="AV14" s="104"/>
      <c r="AW14" s="114"/>
      <c r="AX14" s="104"/>
      <c r="AY14" s="114"/>
    </row>
    <row r="15" spans="1:51" s="97" customFormat="1" ht="15.5" x14ac:dyDescent="0.35">
      <c r="A15" s="102"/>
      <c r="B15" s="107" t="s">
        <v>82</v>
      </c>
      <c r="C15" s="168" t="str">
        <f>IF(ISBLANK(VLOOKUP(B15,'Annex 5 (Section 1.1)'!$B$20:$C$85,2,FALSE)),"",VLOOKUP(B15,'Annex 5 (Section 1.1)'!$B$20:$C$85,2,FALSE))</f>
        <v/>
      </c>
      <c r="D15" s="104"/>
      <c r="E15" s="114"/>
      <c r="F15" s="104"/>
      <c r="G15" s="114"/>
      <c r="H15" s="104"/>
      <c r="I15" s="114"/>
      <c r="J15" s="104"/>
      <c r="K15" s="114"/>
      <c r="L15" s="104"/>
      <c r="M15" s="114"/>
      <c r="N15" s="104"/>
      <c r="O15" s="114"/>
      <c r="P15" s="104"/>
      <c r="Q15" s="114"/>
      <c r="R15" s="104"/>
      <c r="S15" s="114"/>
      <c r="T15" s="104"/>
      <c r="U15" s="114"/>
      <c r="V15" s="104"/>
      <c r="W15" s="114"/>
      <c r="X15" s="104"/>
      <c r="Y15" s="114"/>
      <c r="Z15" s="104"/>
      <c r="AA15" s="114"/>
      <c r="AB15" s="104"/>
      <c r="AC15" s="114"/>
      <c r="AD15" s="104"/>
      <c r="AE15" s="114"/>
      <c r="AF15" s="104"/>
      <c r="AG15" s="114"/>
      <c r="AH15" s="104"/>
      <c r="AI15" s="114"/>
      <c r="AJ15" s="104"/>
      <c r="AK15" s="114"/>
      <c r="AL15" s="104"/>
      <c r="AM15" s="114"/>
      <c r="AN15" s="104"/>
      <c r="AO15" s="114"/>
      <c r="AP15" s="104"/>
      <c r="AQ15" s="114"/>
      <c r="AR15" s="104"/>
      <c r="AS15" s="114"/>
      <c r="AT15" s="104"/>
      <c r="AU15" s="114"/>
      <c r="AV15" s="104"/>
      <c r="AW15" s="114"/>
      <c r="AX15" s="104"/>
      <c r="AY15" s="114"/>
    </row>
    <row r="16" spans="1:51" s="97" customFormat="1" ht="15.5" x14ac:dyDescent="0.35">
      <c r="A16" s="111"/>
      <c r="B16" s="107" t="s">
        <v>83</v>
      </c>
      <c r="C16" s="168" t="str">
        <f>IF(ISBLANK(VLOOKUP(B16,'Annex 5 (Section 1.1)'!$B$20:$C$85,2,FALSE)),"",VLOOKUP(B16,'Annex 5 (Section 1.1)'!$B$20:$C$85,2,FALSE))</f>
        <v/>
      </c>
      <c r="D16" s="108"/>
      <c r="E16" s="114"/>
      <c r="F16" s="108"/>
      <c r="G16" s="114"/>
      <c r="H16" s="108"/>
      <c r="I16" s="114"/>
      <c r="J16" s="108"/>
      <c r="K16" s="114"/>
      <c r="L16" s="108"/>
      <c r="M16" s="114"/>
      <c r="N16" s="108"/>
      <c r="O16" s="114"/>
      <c r="P16" s="108"/>
      <c r="Q16" s="114"/>
      <c r="R16" s="108"/>
      <c r="S16" s="114"/>
      <c r="T16" s="108"/>
      <c r="U16" s="114"/>
      <c r="V16" s="108"/>
      <c r="W16" s="114"/>
      <c r="X16" s="108"/>
      <c r="Y16" s="114"/>
      <c r="Z16" s="108"/>
      <c r="AA16" s="114"/>
      <c r="AB16" s="108"/>
      <c r="AC16" s="114"/>
      <c r="AD16" s="108"/>
      <c r="AE16" s="114"/>
      <c r="AF16" s="108"/>
      <c r="AG16" s="114"/>
      <c r="AH16" s="108"/>
      <c r="AI16" s="114"/>
      <c r="AJ16" s="108"/>
      <c r="AK16" s="114"/>
      <c r="AL16" s="108"/>
      <c r="AM16" s="114"/>
      <c r="AN16" s="108"/>
      <c r="AO16" s="114"/>
      <c r="AP16" s="108"/>
      <c r="AQ16" s="114"/>
      <c r="AR16" s="108"/>
      <c r="AS16" s="114"/>
      <c r="AT16" s="108"/>
      <c r="AU16" s="114"/>
      <c r="AV16" s="108"/>
      <c r="AW16" s="114"/>
      <c r="AX16" s="108"/>
      <c r="AY16" s="114"/>
    </row>
    <row r="17" spans="1:51" s="97" customFormat="1" ht="15.5" hidden="1" outlineLevel="1" x14ac:dyDescent="0.35">
      <c r="A17" s="102"/>
      <c r="B17" s="107" t="s">
        <v>84</v>
      </c>
      <c r="C17" s="168" t="str">
        <f>IF(ISBLANK(VLOOKUP(B17,'Annex 5 (Section 1.1)'!$B$20:$C$85,2,FALSE)),"",VLOOKUP(B17,'Annex 5 (Section 1.1)'!$B$20:$C$85,2,FALSE))</f>
        <v/>
      </c>
      <c r="D17" s="104"/>
      <c r="E17" s="114"/>
      <c r="F17" s="104"/>
      <c r="G17" s="114"/>
      <c r="H17" s="104"/>
      <c r="I17" s="114"/>
      <c r="J17" s="104"/>
      <c r="K17" s="114"/>
      <c r="L17" s="104"/>
      <c r="M17" s="114"/>
      <c r="N17" s="104"/>
      <c r="O17" s="114"/>
      <c r="P17" s="104"/>
      <c r="Q17" s="114"/>
      <c r="R17" s="104"/>
      <c r="S17" s="114"/>
      <c r="T17" s="104"/>
      <c r="U17" s="114"/>
      <c r="V17" s="104"/>
      <c r="W17" s="114"/>
      <c r="X17" s="104"/>
      <c r="Y17" s="114"/>
      <c r="Z17" s="104"/>
      <c r="AA17" s="114"/>
      <c r="AB17" s="104"/>
      <c r="AC17" s="114"/>
      <c r="AD17" s="104"/>
      <c r="AE17" s="114"/>
      <c r="AF17" s="104"/>
      <c r="AG17" s="114"/>
      <c r="AH17" s="104"/>
      <c r="AI17" s="114"/>
      <c r="AJ17" s="104"/>
      <c r="AK17" s="114"/>
      <c r="AL17" s="104"/>
      <c r="AM17" s="114"/>
      <c r="AN17" s="104"/>
      <c r="AO17" s="114"/>
      <c r="AP17" s="104"/>
      <c r="AQ17" s="114"/>
      <c r="AR17" s="104"/>
      <c r="AS17" s="114"/>
      <c r="AT17" s="104"/>
      <c r="AU17" s="114"/>
      <c r="AV17" s="104"/>
      <c r="AW17" s="114"/>
      <c r="AX17" s="104"/>
      <c r="AY17" s="114"/>
    </row>
    <row r="18" spans="1:51" s="97" customFormat="1" ht="15.5" hidden="1" outlineLevel="1" x14ac:dyDescent="0.35">
      <c r="A18" s="102"/>
      <c r="B18" s="107" t="s">
        <v>85</v>
      </c>
      <c r="C18" s="168" t="str">
        <f>IF(ISBLANK(VLOOKUP(B18,'Annex 5 (Section 1.1)'!$B$20:$C$85,2,FALSE)),"",VLOOKUP(B18,'Annex 5 (Section 1.1)'!$B$20:$C$85,2,FALSE))</f>
        <v/>
      </c>
      <c r="D18" s="104"/>
      <c r="E18" s="114"/>
      <c r="F18" s="104"/>
      <c r="G18" s="114"/>
      <c r="H18" s="104"/>
      <c r="I18" s="114"/>
      <c r="J18" s="104"/>
      <c r="K18" s="114"/>
      <c r="L18" s="104"/>
      <c r="M18" s="114"/>
      <c r="N18" s="104"/>
      <c r="O18" s="114"/>
      <c r="P18" s="104"/>
      <c r="Q18" s="114"/>
      <c r="R18" s="104"/>
      <c r="S18" s="114"/>
      <c r="T18" s="104"/>
      <c r="U18" s="114"/>
      <c r="V18" s="104"/>
      <c r="W18" s="114"/>
      <c r="X18" s="104"/>
      <c r="Y18" s="114"/>
      <c r="Z18" s="104"/>
      <c r="AA18" s="114"/>
      <c r="AB18" s="104"/>
      <c r="AC18" s="114"/>
      <c r="AD18" s="104"/>
      <c r="AE18" s="114"/>
      <c r="AF18" s="104"/>
      <c r="AG18" s="114"/>
      <c r="AH18" s="104"/>
      <c r="AI18" s="114"/>
      <c r="AJ18" s="104"/>
      <c r="AK18" s="114"/>
      <c r="AL18" s="104"/>
      <c r="AM18" s="114"/>
      <c r="AN18" s="104"/>
      <c r="AO18" s="114"/>
      <c r="AP18" s="104"/>
      <c r="AQ18" s="114"/>
      <c r="AR18" s="104"/>
      <c r="AS18" s="114"/>
      <c r="AT18" s="104"/>
      <c r="AU18" s="114"/>
      <c r="AV18" s="104"/>
      <c r="AW18" s="114"/>
      <c r="AX18" s="104"/>
      <c r="AY18" s="114"/>
    </row>
    <row r="19" spans="1:51" s="97" customFormat="1" ht="15.5" hidden="1" outlineLevel="1" x14ac:dyDescent="0.35">
      <c r="A19" s="102"/>
      <c r="B19" s="107" t="s">
        <v>86</v>
      </c>
      <c r="C19" s="168" t="str">
        <f>IF(ISBLANK(VLOOKUP(B19,'Annex 5 (Section 1.1)'!$B$20:$C$85,2,FALSE)),"",VLOOKUP(B19,'Annex 5 (Section 1.1)'!$B$20:$C$85,2,FALSE))</f>
        <v/>
      </c>
      <c r="D19" s="104"/>
      <c r="E19" s="114"/>
      <c r="F19" s="104"/>
      <c r="G19" s="114"/>
      <c r="H19" s="104"/>
      <c r="I19" s="114"/>
      <c r="J19" s="104"/>
      <c r="K19" s="114"/>
      <c r="L19" s="104"/>
      <c r="M19" s="114"/>
      <c r="N19" s="104"/>
      <c r="O19" s="114"/>
      <c r="P19" s="104"/>
      <c r="Q19" s="114"/>
      <c r="R19" s="104"/>
      <c r="S19" s="114"/>
      <c r="T19" s="104"/>
      <c r="U19" s="114"/>
      <c r="V19" s="104"/>
      <c r="W19" s="114"/>
      <c r="X19" s="104"/>
      <c r="Y19" s="114"/>
      <c r="Z19" s="104"/>
      <c r="AA19" s="114"/>
      <c r="AB19" s="104"/>
      <c r="AC19" s="114"/>
      <c r="AD19" s="104"/>
      <c r="AE19" s="114"/>
      <c r="AF19" s="104"/>
      <c r="AG19" s="114"/>
      <c r="AH19" s="104"/>
      <c r="AI19" s="114"/>
      <c r="AJ19" s="104"/>
      <c r="AK19" s="114"/>
      <c r="AL19" s="104"/>
      <c r="AM19" s="114"/>
      <c r="AN19" s="104"/>
      <c r="AO19" s="114"/>
      <c r="AP19" s="104"/>
      <c r="AQ19" s="114"/>
      <c r="AR19" s="104"/>
      <c r="AS19" s="114"/>
      <c r="AT19" s="104"/>
      <c r="AU19" s="114"/>
      <c r="AV19" s="104"/>
      <c r="AW19" s="114"/>
      <c r="AX19" s="104"/>
      <c r="AY19" s="114"/>
    </row>
    <row r="20" spans="1:51" s="97" customFormat="1" ht="15.5" hidden="1" outlineLevel="1" x14ac:dyDescent="0.35">
      <c r="A20" s="102"/>
      <c r="B20" s="107" t="s">
        <v>87</v>
      </c>
      <c r="C20" s="168" t="str">
        <f>IF(ISBLANK(VLOOKUP(B20,'Annex 5 (Section 1.1)'!$B$20:$C$85,2,FALSE)),"",VLOOKUP(B20,'Annex 5 (Section 1.1)'!$B$20:$C$85,2,FALSE))</f>
        <v/>
      </c>
      <c r="D20" s="104"/>
      <c r="E20" s="114"/>
      <c r="F20" s="104"/>
      <c r="G20" s="114"/>
      <c r="H20" s="104"/>
      <c r="I20" s="114"/>
      <c r="J20" s="104"/>
      <c r="K20" s="114"/>
      <c r="L20" s="104"/>
      <c r="M20" s="114"/>
      <c r="N20" s="104"/>
      <c r="O20" s="114"/>
      <c r="P20" s="104"/>
      <c r="Q20" s="114"/>
      <c r="R20" s="104"/>
      <c r="S20" s="114"/>
      <c r="T20" s="104"/>
      <c r="U20" s="114"/>
      <c r="V20" s="104"/>
      <c r="W20" s="114"/>
      <c r="X20" s="104"/>
      <c r="Y20" s="114"/>
      <c r="Z20" s="104"/>
      <c r="AA20" s="114"/>
      <c r="AB20" s="104"/>
      <c r="AC20" s="114"/>
      <c r="AD20" s="104"/>
      <c r="AE20" s="114"/>
      <c r="AF20" s="104"/>
      <c r="AG20" s="114"/>
      <c r="AH20" s="104"/>
      <c r="AI20" s="114"/>
      <c r="AJ20" s="104"/>
      <c r="AK20" s="114"/>
      <c r="AL20" s="104"/>
      <c r="AM20" s="114"/>
      <c r="AN20" s="104"/>
      <c r="AO20" s="114"/>
      <c r="AP20" s="104"/>
      <c r="AQ20" s="114"/>
      <c r="AR20" s="104"/>
      <c r="AS20" s="114"/>
      <c r="AT20" s="104"/>
      <c r="AU20" s="114"/>
      <c r="AV20" s="104"/>
      <c r="AW20" s="114"/>
      <c r="AX20" s="104"/>
      <c r="AY20" s="114"/>
    </row>
    <row r="21" spans="1:51" s="97" customFormat="1" ht="15.5" hidden="1" outlineLevel="1" x14ac:dyDescent="0.35">
      <c r="A21" s="102"/>
      <c r="B21" s="107" t="s">
        <v>88</v>
      </c>
      <c r="C21" s="168" t="str">
        <f>IF(ISBLANK(VLOOKUP(B21,'Annex 5 (Section 1.1)'!$B$20:$C$85,2,FALSE)),"",VLOOKUP(B21,'Annex 5 (Section 1.1)'!$B$20:$C$85,2,FALSE))</f>
        <v/>
      </c>
      <c r="D21" s="108"/>
      <c r="E21" s="114"/>
      <c r="F21" s="108"/>
      <c r="G21" s="114"/>
      <c r="H21" s="108"/>
      <c r="I21" s="114"/>
      <c r="J21" s="108"/>
      <c r="K21" s="114"/>
      <c r="L21" s="108"/>
      <c r="M21" s="114"/>
      <c r="N21" s="108"/>
      <c r="O21" s="114"/>
      <c r="P21" s="108"/>
      <c r="Q21" s="114"/>
      <c r="R21" s="108"/>
      <c r="S21" s="114"/>
      <c r="T21" s="108"/>
      <c r="U21" s="114"/>
      <c r="V21" s="108"/>
      <c r="W21" s="114"/>
      <c r="X21" s="108"/>
      <c r="Y21" s="114"/>
      <c r="Z21" s="108"/>
      <c r="AA21" s="114"/>
      <c r="AB21" s="108"/>
      <c r="AC21" s="114"/>
      <c r="AD21" s="108"/>
      <c r="AE21" s="114"/>
      <c r="AF21" s="108"/>
      <c r="AG21" s="114"/>
      <c r="AH21" s="108"/>
      <c r="AI21" s="114"/>
      <c r="AJ21" s="108"/>
      <c r="AK21" s="114"/>
      <c r="AL21" s="108"/>
      <c r="AM21" s="114"/>
      <c r="AN21" s="108"/>
      <c r="AO21" s="114"/>
      <c r="AP21" s="108"/>
      <c r="AQ21" s="114"/>
      <c r="AR21" s="108"/>
      <c r="AS21" s="114"/>
      <c r="AT21" s="108"/>
      <c r="AU21" s="114"/>
      <c r="AV21" s="108"/>
      <c r="AW21" s="114"/>
      <c r="AX21" s="108"/>
      <c r="AY21" s="114"/>
    </row>
    <row r="22" spans="1:51" s="97" customFormat="1" ht="15.5" hidden="1" outlineLevel="1" x14ac:dyDescent="0.35">
      <c r="A22" s="102"/>
      <c r="B22" s="107" t="s">
        <v>89</v>
      </c>
      <c r="C22" s="168" t="str">
        <f>IF(ISBLANK(VLOOKUP(B22,'Annex 5 (Section 1.1)'!$B$20:$C$85,2,FALSE)),"",VLOOKUP(B22,'Annex 5 (Section 1.1)'!$B$20:$C$85,2,FALSE))</f>
        <v/>
      </c>
      <c r="D22" s="104"/>
      <c r="E22" s="114"/>
      <c r="F22" s="104"/>
      <c r="G22" s="114"/>
      <c r="H22" s="104"/>
      <c r="I22" s="114"/>
      <c r="J22" s="104"/>
      <c r="K22" s="114"/>
      <c r="L22" s="104"/>
      <c r="M22" s="114"/>
      <c r="N22" s="104"/>
      <c r="O22" s="114"/>
      <c r="P22" s="104"/>
      <c r="Q22" s="114"/>
      <c r="R22" s="104"/>
      <c r="S22" s="114"/>
      <c r="T22" s="104"/>
      <c r="U22" s="114"/>
      <c r="V22" s="104"/>
      <c r="W22" s="114"/>
      <c r="X22" s="104"/>
      <c r="Y22" s="114"/>
      <c r="Z22" s="104"/>
      <c r="AA22" s="114"/>
      <c r="AB22" s="104"/>
      <c r="AC22" s="114"/>
      <c r="AD22" s="104"/>
      <c r="AE22" s="114"/>
      <c r="AF22" s="104"/>
      <c r="AG22" s="114"/>
      <c r="AH22" s="104"/>
      <c r="AI22" s="114"/>
      <c r="AJ22" s="104"/>
      <c r="AK22" s="114"/>
      <c r="AL22" s="104"/>
      <c r="AM22" s="114"/>
      <c r="AN22" s="104"/>
      <c r="AO22" s="114"/>
      <c r="AP22" s="104"/>
      <c r="AQ22" s="114"/>
      <c r="AR22" s="104"/>
      <c r="AS22" s="114"/>
      <c r="AT22" s="104"/>
      <c r="AU22" s="114"/>
      <c r="AV22" s="104"/>
      <c r="AW22" s="114"/>
      <c r="AX22" s="104"/>
      <c r="AY22" s="114"/>
    </row>
    <row r="23" spans="1:51" s="97" customFormat="1" ht="15.5" hidden="1" outlineLevel="1" x14ac:dyDescent="0.35">
      <c r="A23" s="102"/>
      <c r="B23" s="107" t="s">
        <v>90</v>
      </c>
      <c r="C23" s="168" t="str">
        <f>IF(ISBLANK(VLOOKUP(B23,'Annex 5 (Section 1.1)'!$B$20:$C$85,2,FALSE)),"",VLOOKUP(B23,'Annex 5 (Section 1.1)'!$B$20:$C$85,2,FALSE))</f>
        <v/>
      </c>
      <c r="D23" s="104"/>
      <c r="E23" s="114"/>
      <c r="F23" s="104"/>
      <c r="G23" s="114"/>
      <c r="H23" s="104"/>
      <c r="I23" s="114"/>
      <c r="J23" s="104"/>
      <c r="K23" s="114"/>
      <c r="L23" s="104"/>
      <c r="M23" s="114"/>
      <c r="N23" s="104"/>
      <c r="O23" s="114"/>
      <c r="P23" s="104"/>
      <c r="Q23" s="114"/>
      <c r="R23" s="104"/>
      <c r="S23" s="114"/>
      <c r="T23" s="104"/>
      <c r="U23" s="114"/>
      <c r="V23" s="104"/>
      <c r="W23" s="114"/>
      <c r="X23" s="104"/>
      <c r="Y23" s="114"/>
      <c r="Z23" s="104"/>
      <c r="AA23" s="114"/>
      <c r="AB23" s="104"/>
      <c r="AC23" s="114"/>
      <c r="AD23" s="104"/>
      <c r="AE23" s="114"/>
      <c r="AF23" s="104"/>
      <c r="AG23" s="114"/>
      <c r="AH23" s="104"/>
      <c r="AI23" s="114"/>
      <c r="AJ23" s="104"/>
      <c r="AK23" s="114"/>
      <c r="AL23" s="104"/>
      <c r="AM23" s="114"/>
      <c r="AN23" s="104"/>
      <c r="AO23" s="114"/>
      <c r="AP23" s="104"/>
      <c r="AQ23" s="114"/>
      <c r="AR23" s="104"/>
      <c r="AS23" s="114"/>
      <c r="AT23" s="104"/>
      <c r="AU23" s="114"/>
      <c r="AV23" s="104"/>
      <c r="AW23" s="114"/>
      <c r="AX23" s="104"/>
      <c r="AY23" s="114"/>
    </row>
    <row r="24" spans="1:51" s="97" customFormat="1" ht="15.5" hidden="1" outlineLevel="1" x14ac:dyDescent="0.35">
      <c r="A24" s="102"/>
      <c r="B24" s="107" t="s">
        <v>91</v>
      </c>
      <c r="C24" s="168" t="str">
        <f>IF(ISBLANK(VLOOKUP(B24,'Annex 5 (Section 1.1)'!$B$20:$C$85,2,FALSE)),"",VLOOKUP(B24,'Annex 5 (Section 1.1)'!$B$20:$C$85,2,FALSE))</f>
        <v/>
      </c>
      <c r="D24" s="104"/>
      <c r="E24" s="114"/>
      <c r="F24" s="104"/>
      <c r="G24" s="114"/>
      <c r="H24" s="104"/>
      <c r="I24" s="114"/>
      <c r="J24" s="104"/>
      <c r="K24" s="114"/>
      <c r="L24" s="104"/>
      <c r="M24" s="114"/>
      <c r="N24" s="104"/>
      <c r="O24" s="114"/>
      <c r="P24" s="104"/>
      <c r="Q24" s="114"/>
      <c r="R24" s="104"/>
      <c r="S24" s="114"/>
      <c r="T24" s="104"/>
      <c r="U24" s="114"/>
      <c r="V24" s="104"/>
      <c r="W24" s="114"/>
      <c r="X24" s="104"/>
      <c r="Y24" s="114"/>
      <c r="Z24" s="104"/>
      <c r="AA24" s="114"/>
      <c r="AB24" s="104"/>
      <c r="AC24" s="114"/>
      <c r="AD24" s="104"/>
      <c r="AE24" s="114"/>
      <c r="AF24" s="104"/>
      <c r="AG24" s="114"/>
      <c r="AH24" s="104"/>
      <c r="AI24" s="114"/>
      <c r="AJ24" s="104"/>
      <c r="AK24" s="114"/>
      <c r="AL24" s="104"/>
      <c r="AM24" s="114"/>
      <c r="AN24" s="104"/>
      <c r="AO24" s="114"/>
      <c r="AP24" s="104"/>
      <c r="AQ24" s="114"/>
      <c r="AR24" s="104"/>
      <c r="AS24" s="114"/>
      <c r="AT24" s="104"/>
      <c r="AU24" s="114"/>
      <c r="AV24" s="104"/>
      <c r="AW24" s="114"/>
      <c r="AX24" s="104"/>
      <c r="AY24" s="114"/>
    </row>
    <row r="25" spans="1:51" s="97" customFormat="1" ht="15.5" hidden="1" outlineLevel="1" x14ac:dyDescent="0.35">
      <c r="A25" s="102"/>
      <c r="B25" s="107" t="s">
        <v>92</v>
      </c>
      <c r="C25" s="168" t="str">
        <f>IF(ISBLANK(VLOOKUP(B25,'Annex 5 (Section 1.1)'!$B$20:$C$85,2,FALSE)),"",VLOOKUP(B25,'Annex 5 (Section 1.1)'!$B$20:$C$85,2,FALSE))</f>
        <v/>
      </c>
      <c r="D25" s="104"/>
      <c r="E25" s="114"/>
      <c r="F25" s="104"/>
      <c r="G25" s="114"/>
      <c r="H25" s="104"/>
      <c r="I25" s="114"/>
      <c r="J25" s="104"/>
      <c r="K25" s="114"/>
      <c r="L25" s="104"/>
      <c r="M25" s="114"/>
      <c r="N25" s="104"/>
      <c r="O25" s="114"/>
      <c r="P25" s="104"/>
      <c r="Q25" s="114"/>
      <c r="R25" s="104"/>
      <c r="S25" s="114"/>
      <c r="T25" s="104"/>
      <c r="U25" s="114"/>
      <c r="V25" s="104"/>
      <c r="W25" s="114"/>
      <c r="X25" s="104"/>
      <c r="Y25" s="114"/>
      <c r="Z25" s="104"/>
      <c r="AA25" s="114"/>
      <c r="AB25" s="104"/>
      <c r="AC25" s="114"/>
      <c r="AD25" s="104"/>
      <c r="AE25" s="114"/>
      <c r="AF25" s="104"/>
      <c r="AG25" s="114"/>
      <c r="AH25" s="104"/>
      <c r="AI25" s="114"/>
      <c r="AJ25" s="104"/>
      <c r="AK25" s="114"/>
      <c r="AL25" s="104"/>
      <c r="AM25" s="114"/>
      <c r="AN25" s="104"/>
      <c r="AO25" s="114"/>
      <c r="AP25" s="104"/>
      <c r="AQ25" s="114"/>
      <c r="AR25" s="104"/>
      <c r="AS25" s="114"/>
      <c r="AT25" s="104"/>
      <c r="AU25" s="114"/>
      <c r="AV25" s="104"/>
      <c r="AW25" s="114"/>
      <c r="AX25" s="104"/>
      <c r="AY25" s="114"/>
    </row>
    <row r="26" spans="1:51" s="97" customFormat="1" ht="15.5" hidden="1" outlineLevel="1" x14ac:dyDescent="0.35">
      <c r="A26" s="102"/>
      <c r="B26" s="107" t="s">
        <v>93</v>
      </c>
      <c r="C26" s="168" t="str">
        <f>IF(ISBLANK(VLOOKUP(B26,'Annex 5 (Section 1.1)'!$B$20:$C$85,2,FALSE)),"",VLOOKUP(B26,'Annex 5 (Section 1.1)'!$B$20:$C$85,2,FALSE))</f>
        <v/>
      </c>
      <c r="D26" s="108"/>
      <c r="E26" s="114"/>
      <c r="F26" s="108"/>
      <c r="G26" s="114"/>
      <c r="H26" s="108"/>
      <c r="I26" s="114"/>
      <c r="J26" s="108"/>
      <c r="K26" s="114"/>
      <c r="L26" s="108"/>
      <c r="M26" s="114"/>
      <c r="N26" s="108"/>
      <c r="O26" s="114"/>
      <c r="P26" s="108"/>
      <c r="Q26" s="114"/>
      <c r="R26" s="108"/>
      <c r="S26" s="114"/>
      <c r="T26" s="108"/>
      <c r="U26" s="114"/>
      <c r="V26" s="108"/>
      <c r="W26" s="114"/>
      <c r="X26" s="108"/>
      <c r="Y26" s="114"/>
      <c r="Z26" s="108"/>
      <c r="AA26" s="114"/>
      <c r="AB26" s="108"/>
      <c r="AC26" s="114"/>
      <c r="AD26" s="108"/>
      <c r="AE26" s="114"/>
      <c r="AF26" s="108"/>
      <c r="AG26" s="114"/>
      <c r="AH26" s="108"/>
      <c r="AI26" s="114"/>
      <c r="AJ26" s="108"/>
      <c r="AK26" s="114"/>
      <c r="AL26" s="108"/>
      <c r="AM26" s="114"/>
      <c r="AN26" s="108"/>
      <c r="AO26" s="114"/>
      <c r="AP26" s="108"/>
      <c r="AQ26" s="114"/>
      <c r="AR26" s="108"/>
      <c r="AS26" s="114"/>
      <c r="AT26" s="108"/>
      <c r="AU26" s="114"/>
      <c r="AV26" s="108"/>
      <c r="AW26" s="114"/>
      <c r="AX26" s="108"/>
      <c r="AY26" s="114"/>
    </row>
    <row r="27" spans="1:51" s="128" customFormat="1" ht="82.5" customHeight="1" collapsed="1" x14ac:dyDescent="0.35">
      <c r="A27" s="129"/>
      <c r="B27" s="113" t="s">
        <v>118</v>
      </c>
      <c r="C27" s="163" t="str">
        <f>'Annex 5 (Section 1.1)'!C58</f>
        <v>Taxable Purchases and Input Tax and Refunds Claimed  (on Local Purchases, Imports with GST Paid, Tourist Refund Scheme and Bad Debt Relief)</v>
      </c>
      <c r="D27" s="166">
        <f t="shared" ref="D27:AY27" si="1">SUM(D28:D42)</f>
        <v>0</v>
      </c>
      <c r="E27" s="167">
        <f t="shared" si="1"/>
        <v>0</v>
      </c>
      <c r="F27" s="166">
        <f t="shared" si="1"/>
        <v>0</v>
      </c>
      <c r="G27" s="167">
        <f t="shared" si="1"/>
        <v>0</v>
      </c>
      <c r="H27" s="166">
        <f t="shared" si="1"/>
        <v>0</v>
      </c>
      <c r="I27" s="167">
        <f t="shared" si="1"/>
        <v>0</v>
      </c>
      <c r="J27" s="166">
        <f t="shared" si="1"/>
        <v>0</v>
      </c>
      <c r="K27" s="167">
        <f t="shared" si="1"/>
        <v>0</v>
      </c>
      <c r="L27" s="166">
        <f t="shared" si="1"/>
        <v>0</v>
      </c>
      <c r="M27" s="167">
        <f t="shared" si="1"/>
        <v>0</v>
      </c>
      <c r="N27" s="166">
        <f t="shared" si="1"/>
        <v>0</v>
      </c>
      <c r="O27" s="167">
        <f t="shared" si="1"/>
        <v>0</v>
      </c>
      <c r="P27" s="166">
        <f t="shared" si="1"/>
        <v>0</v>
      </c>
      <c r="Q27" s="167">
        <f t="shared" si="1"/>
        <v>0</v>
      </c>
      <c r="R27" s="166">
        <f t="shared" si="1"/>
        <v>0</v>
      </c>
      <c r="S27" s="167">
        <f t="shared" si="1"/>
        <v>0</v>
      </c>
      <c r="T27" s="166">
        <f t="shared" si="1"/>
        <v>0</v>
      </c>
      <c r="U27" s="167">
        <f t="shared" si="1"/>
        <v>0</v>
      </c>
      <c r="V27" s="166">
        <f t="shared" si="1"/>
        <v>0</v>
      </c>
      <c r="W27" s="167">
        <f t="shared" si="1"/>
        <v>0</v>
      </c>
      <c r="X27" s="166">
        <f t="shared" si="1"/>
        <v>0</v>
      </c>
      <c r="Y27" s="167">
        <f t="shared" si="1"/>
        <v>0</v>
      </c>
      <c r="Z27" s="166">
        <f t="shared" si="1"/>
        <v>0</v>
      </c>
      <c r="AA27" s="167">
        <f t="shared" si="1"/>
        <v>0</v>
      </c>
      <c r="AB27" s="166">
        <f t="shared" si="1"/>
        <v>0</v>
      </c>
      <c r="AC27" s="167">
        <f t="shared" si="1"/>
        <v>0</v>
      </c>
      <c r="AD27" s="166">
        <f t="shared" si="1"/>
        <v>0</v>
      </c>
      <c r="AE27" s="167">
        <f t="shared" si="1"/>
        <v>0</v>
      </c>
      <c r="AF27" s="166">
        <f t="shared" si="1"/>
        <v>0</v>
      </c>
      <c r="AG27" s="167">
        <f t="shared" si="1"/>
        <v>0</v>
      </c>
      <c r="AH27" s="166">
        <f t="shared" si="1"/>
        <v>0</v>
      </c>
      <c r="AI27" s="167">
        <f t="shared" si="1"/>
        <v>0</v>
      </c>
      <c r="AJ27" s="166">
        <f t="shared" si="1"/>
        <v>0</v>
      </c>
      <c r="AK27" s="167">
        <f t="shared" si="1"/>
        <v>0</v>
      </c>
      <c r="AL27" s="166">
        <f t="shared" si="1"/>
        <v>0</v>
      </c>
      <c r="AM27" s="167">
        <f t="shared" si="1"/>
        <v>0</v>
      </c>
      <c r="AN27" s="166">
        <f t="shared" si="1"/>
        <v>0</v>
      </c>
      <c r="AO27" s="167">
        <f t="shared" si="1"/>
        <v>0</v>
      </c>
      <c r="AP27" s="166">
        <f t="shared" si="1"/>
        <v>0</v>
      </c>
      <c r="AQ27" s="167">
        <f t="shared" si="1"/>
        <v>0</v>
      </c>
      <c r="AR27" s="166">
        <f t="shared" si="1"/>
        <v>0</v>
      </c>
      <c r="AS27" s="167">
        <f t="shared" si="1"/>
        <v>0</v>
      </c>
      <c r="AT27" s="166">
        <f t="shared" si="1"/>
        <v>0</v>
      </c>
      <c r="AU27" s="167">
        <f t="shared" si="1"/>
        <v>0</v>
      </c>
      <c r="AV27" s="166">
        <f t="shared" si="1"/>
        <v>0</v>
      </c>
      <c r="AW27" s="167">
        <f t="shared" si="1"/>
        <v>0</v>
      </c>
      <c r="AX27" s="166">
        <f t="shared" si="1"/>
        <v>0</v>
      </c>
      <c r="AY27" s="167">
        <f t="shared" si="1"/>
        <v>0</v>
      </c>
    </row>
    <row r="28" spans="1:51" s="97" customFormat="1" ht="15.5" x14ac:dyDescent="0.35">
      <c r="A28" s="102"/>
      <c r="B28" s="106" t="s">
        <v>120</v>
      </c>
      <c r="C28" s="168" t="str">
        <f>IF(ISBLANK(VLOOKUP(B28,'Annex 5 (Section 1.1)'!$B$20:$C$85,2,FALSE)),"",VLOOKUP(B28,'Annex 5 (Section 1.1)'!$B$20:$C$85,2,FALSE))</f>
        <v/>
      </c>
      <c r="D28" s="108"/>
      <c r="E28" s="114"/>
      <c r="F28" s="108"/>
      <c r="G28" s="114"/>
      <c r="H28" s="108"/>
      <c r="I28" s="114"/>
      <c r="J28" s="108"/>
      <c r="K28" s="114"/>
      <c r="L28" s="108"/>
      <c r="M28" s="114"/>
      <c r="N28" s="108"/>
      <c r="O28" s="114"/>
      <c r="P28" s="108"/>
      <c r="Q28" s="114"/>
      <c r="R28" s="108"/>
      <c r="S28" s="114"/>
      <c r="T28" s="108"/>
      <c r="U28" s="114"/>
      <c r="V28" s="108"/>
      <c r="W28" s="114"/>
      <c r="X28" s="108"/>
      <c r="Y28" s="114"/>
      <c r="Z28" s="108"/>
      <c r="AA28" s="114"/>
      <c r="AB28" s="108"/>
      <c r="AC28" s="114"/>
      <c r="AD28" s="108"/>
      <c r="AE28" s="114"/>
      <c r="AF28" s="108"/>
      <c r="AG28" s="114"/>
      <c r="AH28" s="108"/>
      <c r="AI28" s="114"/>
      <c r="AJ28" s="108"/>
      <c r="AK28" s="114"/>
      <c r="AL28" s="108"/>
      <c r="AM28" s="114"/>
      <c r="AN28" s="108"/>
      <c r="AO28" s="114"/>
      <c r="AP28" s="108"/>
      <c r="AQ28" s="114"/>
      <c r="AR28" s="108"/>
      <c r="AS28" s="114"/>
      <c r="AT28" s="108"/>
      <c r="AU28" s="114"/>
      <c r="AV28" s="108"/>
      <c r="AW28" s="114"/>
      <c r="AX28" s="108"/>
      <c r="AY28" s="114"/>
    </row>
    <row r="29" spans="1:51" s="97" customFormat="1" ht="15.5" x14ac:dyDescent="0.35">
      <c r="A29" s="102"/>
      <c r="B29" s="107" t="s">
        <v>121</v>
      </c>
      <c r="C29" s="168" t="str">
        <f>IF(ISBLANK(VLOOKUP(B29,'Annex 5 (Section 1.1)'!$B$20:$C$85,2,FALSE)),"",VLOOKUP(B29,'Annex 5 (Section 1.1)'!$B$20:$C$85,2,FALSE))</f>
        <v/>
      </c>
      <c r="D29" s="104"/>
      <c r="E29" s="114"/>
      <c r="F29" s="104"/>
      <c r="G29" s="114"/>
      <c r="H29" s="104"/>
      <c r="I29" s="114"/>
      <c r="J29" s="104"/>
      <c r="K29" s="114"/>
      <c r="L29" s="104"/>
      <c r="M29" s="114"/>
      <c r="N29" s="104"/>
      <c r="O29" s="114"/>
      <c r="P29" s="104"/>
      <c r="Q29" s="114"/>
      <c r="R29" s="104"/>
      <c r="S29" s="114"/>
      <c r="T29" s="104"/>
      <c r="U29" s="114"/>
      <c r="V29" s="104"/>
      <c r="W29" s="114"/>
      <c r="X29" s="104"/>
      <c r="Y29" s="114"/>
      <c r="Z29" s="104"/>
      <c r="AA29" s="114"/>
      <c r="AB29" s="104"/>
      <c r="AC29" s="114"/>
      <c r="AD29" s="104"/>
      <c r="AE29" s="114"/>
      <c r="AF29" s="104"/>
      <c r="AG29" s="114"/>
      <c r="AH29" s="104"/>
      <c r="AI29" s="114"/>
      <c r="AJ29" s="104"/>
      <c r="AK29" s="114"/>
      <c r="AL29" s="104"/>
      <c r="AM29" s="114"/>
      <c r="AN29" s="104"/>
      <c r="AO29" s="114"/>
      <c r="AP29" s="104"/>
      <c r="AQ29" s="114"/>
      <c r="AR29" s="104"/>
      <c r="AS29" s="114"/>
      <c r="AT29" s="104"/>
      <c r="AU29" s="114"/>
      <c r="AV29" s="104"/>
      <c r="AW29" s="114"/>
      <c r="AX29" s="104"/>
      <c r="AY29" s="114"/>
    </row>
    <row r="30" spans="1:51" s="97" customFormat="1" ht="15.5" x14ac:dyDescent="0.35">
      <c r="A30" s="102"/>
      <c r="B30" s="106" t="s">
        <v>122</v>
      </c>
      <c r="C30" s="168" t="str">
        <f>IF(ISBLANK(VLOOKUP(B30,'Annex 5 (Section 1.1)'!$B$20:$C$85,2,FALSE)),"",VLOOKUP(B30,'Annex 5 (Section 1.1)'!$B$20:$C$85,2,FALSE))</f>
        <v/>
      </c>
      <c r="D30" s="104"/>
      <c r="E30" s="114"/>
      <c r="F30" s="104"/>
      <c r="G30" s="114"/>
      <c r="H30" s="104"/>
      <c r="I30" s="114"/>
      <c r="J30" s="104"/>
      <c r="K30" s="114"/>
      <c r="L30" s="104"/>
      <c r="M30" s="114"/>
      <c r="N30" s="104"/>
      <c r="O30" s="114"/>
      <c r="P30" s="104"/>
      <c r="Q30" s="114"/>
      <c r="R30" s="104"/>
      <c r="S30" s="114"/>
      <c r="T30" s="104"/>
      <c r="U30" s="114"/>
      <c r="V30" s="104"/>
      <c r="W30" s="114"/>
      <c r="X30" s="104"/>
      <c r="Y30" s="114"/>
      <c r="Z30" s="104"/>
      <c r="AA30" s="114"/>
      <c r="AB30" s="104"/>
      <c r="AC30" s="114"/>
      <c r="AD30" s="104"/>
      <c r="AE30" s="114"/>
      <c r="AF30" s="104"/>
      <c r="AG30" s="114"/>
      <c r="AH30" s="104"/>
      <c r="AI30" s="114"/>
      <c r="AJ30" s="104"/>
      <c r="AK30" s="114"/>
      <c r="AL30" s="104"/>
      <c r="AM30" s="114"/>
      <c r="AN30" s="104"/>
      <c r="AO30" s="114"/>
      <c r="AP30" s="104"/>
      <c r="AQ30" s="114"/>
      <c r="AR30" s="104"/>
      <c r="AS30" s="114"/>
      <c r="AT30" s="104"/>
      <c r="AU30" s="114"/>
      <c r="AV30" s="104"/>
      <c r="AW30" s="114"/>
      <c r="AX30" s="104"/>
      <c r="AY30" s="114"/>
    </row>
    <row r="31" spans="1:51" s="97" customFormat="1" ht="15.5" x14ac:dyDescent="0.35">
      <c r="A31" s="102"/>
      <c r="B31" s="107" t="s">
        <v>123</v>
      </c>
      <c r="C31" s="168" t="str">
        <f>IF(ISBLANK(VLOOKUP(B31,'Annex 5 (Section 1.1)'!$B$20:$C$85,2,FALSE)),"",VLOOKUP(B31,'Annex 5 (Section 1.1)'!$B$20:$C$85,2,FALSE))</f>
        <v/>
      </c>
      <c r="D31" s="104"/>
      <c r="E31" s="114"/>
      <c r="F31" s="104"/>
      <c r="G31" s="114"/>
      <c r="H31" s="104"/>
      <c r="I31" s="114"/>
      <c r="J31" s="104"/>
      <c r="K31" s="114"/>
      <c r="L31" s="104"/>
      <c r="M31" s="114"/>
      <c r="N31" s="104"/>
      <c r="O31" s="114"/>
      <c r="P31" s="104"/>
      <c r="Q31" s="114"/>
      <c r="R31" s="104"/>
      <c r="S31" s="114"/>
      <c r="T31" s="104"/>
      <c r="U31" s="114"/>
      <c r="V31" s="104"/>
      <c r="W31" s="114"/>
      <c r="X31" s="104"/>
      <c r="Y31" s="114"/>
      <c r="Z31" s="104"/>
      <c r="AA31" s="114"/>
      <c r="AB31" s="104"/>
      <c r="AC31" s="114"/>
      <c r="AD31" s="104"/>
      <c r="AE31" s="114"/>
      <c r="AF31" s="104"/>
      <c r="AG31" s="114"/>
      <c r="AH31" s="104"/>
      <c r="AI31" s="114"/>
      <c r="AJ31" s="104"/>
      <c r="AK31" s="114"/>
      <c r="AL31" s="104"/>
      <c r="AM31" s="114"/>
      <c r="AN31" s="104"/>
      <c r="AO31" s="114"/>
      <c r="AP31" s="104"/>
      <c r="AQ31" s="114"/>
      <c r="AR31" s="104"/>
      <c r="AS31" s="114"/>
      <c r="AT31" s="104"/>
      <c r="AU31" s="114"/>
      <c r="AV31" s="104"/>
      <c r="AW31" s="114"/>
      <c r="AX31" s="104"/>
      <c r="AY31" s="114"/>
    </row>
    <row r="32" spans="1:51" s="97" customFormat="1" ht="15.5" x14ac:dyDescent="0.35">
      <c r="A32" s="111"/>
      <c r="B32" s="106" t="s">
        <v>124</v>
      </c>
      <c r="C32" s="168" t="str">
        <f>IF(ISBLANK(VLOOKUP(B32,'Annex 5 (Section 1.1)'!$B$20:$C$85,2,FALSE)),"",VLOOKUP(B32,'Annex 5 (Section 1.1)'!$B$20:$C$85,2,FALSE))</f>
        <v/>
      </c>
      <c r="D32" s="108"/>
      <c r="E32" s="114"/>
      <c r="F32" s="108"/>
      <c r="G32" s="114"/>
      <c r="H32" s="108"/>
      <c r="I32" s="114"/>
      <c r="J32" s="108"/>
      <c r="K32" s="114"/>
      <c r="L32" s="108"/>
      <c r="M32" s="114"/>
      <c r="N32" s="108"/>
      <c r="O32" s="114"/>
      <c r="P32" s="108"/>
      <c r="Q32" s="114"/>
      <c r="R32" s="108"/>
      <c r="S32" s="114"/>
      <c r="T32" s="108"/>
      <c r="U32" s="114"/>
      <c r="V32" s="108"/>
      <c r="W32" s="114"/>
      <c r="X32" s="108"/>
      <c r="Y32" s="114"/>
      <c r="Z32" s="108"/>
      <c r="AA32" s="114"/>
      <c r="AB32" s="108"/>
      <c r="AC32" s="114"/>
      <c r="AD32" s="108"/>
      <c r="AE32" s="114"/>
      <c r="AF32" s="108"/>
      <c r="AG32" s="114"/>
      <c r="AH32" s="108"/>
      <c r="AI32" s="114"/>
      <c r="AJ32" s="108"/>
      <c r="AK32" s="114"/>
      <c r="AL32" s="108"/>
      <c r="AM32" s="114"/>
      <c r="AN32" s="108"/>
      <c r="AO32" s="114"/>
      <c r="AP32" s="108"/>
      <c r="AQ32" s="114"/>
      <c r="AR32" s="108"/>
      <c r="AS32" s="114"/>
      <c r="AT32" s="108"/>
      <c r="AU32" s="114"/>
      <c r="AV32" s="108"/>
      <c r="AW32" s="114"/>
      <c r="AX32" s="108"/>
      <c r="AY32" s="114"/>
    </row>
    <row r="33" spans="1:51" s="97" customFormat="1" ht="15.5" hidden="1" outlineLevel="1" x14ac:dyDescent="0.35">
      <c r="A33" s="102"/>
      <c r="B33" s="107" t="s">
        <v>125</v>
      </c>
      <c r="C33" s="168" t="str">
        <f>IF(ISBLANK(VLOOKUP(B33,'Annex 5 (Section 1.1)'!$B$20:$C$85,2,FALSE)),"",VLOOKUP(B33,'Annex 5 (Section 1.1)'!$B$20:$C$85,2,FALSE))</f>
        <v/>
      </c>
      <c r="D33" s="104"/>
      <c r="E33" s="114"/>
      <c r="F33" s="104"/>
      <c r="G33" s="114"/>
      <c r="H33" s="104"/>
      <c r="I33" s="114"/>
      <c r="J33" s="104"/>
      <c r="K33" s="114"/>
      <c r="L33" s="104"/>
      <c r="M33" s="114"/>
      <c r="N33" s="104"/>
      <c r="O33" s="114"/>
      <c r="P33" s="104"/>
      <c r="Q33" s="114"/>
      <c r="R33" s="104"/>
      <c r="S33" s="114"/>
      <c r="T33" s="104"/>
      <c r="U33" s="114"/>
      <c r="V33" s="104"/>
      <c r="W33" s="114"/>
      <c r="X33" s="104"/>
      <c r="Y33" s="114"/>
      <c r="Z33" s="104"/>
      <c r="AA33" s="114"/>
      <c r="AB33" s="104"/>
      <c r="AC33" s="114"/>
      <c r="AD33" s="104"/>
      <c r="AE33" s="114"/>
      <c r="AF33" s="104"/>
      <c r="AG33" s="114"/>
      <c r="AH33" s="104"/>
      <c r="AI33" s="114"/>
      <c r="AJ33" s="104"/>
      <c r="AK33" s="114"/>
      <c r="AL33" s="104"/>
      <c r="AM33" s="114"/>
      <c r="AN33" s="104"/>
      <c r="AO33" s="114"/>
      <c r="AP33" s="104"/>
      <c r="AQ33" s="114"/>
      <c r="AR33" s="104"/>
      <c r="AS33" s="114"/>
      <c r="AT33" s="104"/>
      <c r="AU33" s="114"/>
      <c r="AV33" s="104"/>
      <c r="AW33" s="114"/>
      <c r="AX33" s="104"/>
      <c r="AY33" s="114"/>
    </row>
    <row r="34" spans="1:51" s="97" customFormat="1" ht="15.5" hidden="1" outlineLevel="1" x14ac:dyDescent="0.35">
      <c r="A34" s="102"/>
      <c r="B34" s="106" t="s">
        <v>126</v>
      </c>
      <c r="C34" s="168" t="str">
        <f>IF(ISBLANK(VLOOKUP(B34,'Annex 5 (Section 1.1)'!$B$20:$C$85,2,FALSE)),"",VLOOKUP(B34,'Annex 5 (Section 1.1)'!$B$20:$C$85,2,FALSE))</f>
        <v/>
      </c>
      <c r="D34" s="104"/>
      <c r="E34" s="114"/>
      <c r="F34" s="104"/>
      <c r="G34" s="114"/>
      <c r="H34" s="104"/>
      <c r="I34" s="114"/>
      <c r="J34" s="104"/>
      <c r="K34" s="114"/>
      <c r="L34" s="104"/>
      <c r="M34" s="114"/>
      <c r="N34" s="104"/>
      <c r="O34" s="114"/>
      <c r="P34" s="104"/>
      <c r="Q34" s="114"/>
      <c r="R34" s="104"/>
      <c r="S34" s="114"/>
      <c r="T34" s="104"/>
      <c r="U34" s="114"/>
      <c r="V34" s="104"/>
      <c r="W34" s="114"/>
      <c r="X34" s="104"/>
      <c r="Y34" s="114"/>
      <c r="Z34" s="104"/>
      <c r="AA34" s="114"/>
      <c r="AB34" s="104"/>
      <c r="AC34" s="114"/>
      <c r="AD34" s="104"/>
      <c r="AE34" s="114"/>
      <c r="AF34" s="104"/>
      <c r="AG34" s="114"/>
      <c r="AH34" s="104"/>
      <c r="AI34" s="114"/>
      <c r="AJ34" s="104"/>
      <c r="AK34" s="114"/>
      <c r="AL34" s="104"/>
      <c r="AM34" s="114"/>
      <c r="AN34" s="104"/>
      <c r="AO34" s="114"/>
      <c r="AP34" s="104"/>
      <c r="AQ34" s="114"/>
      <c r="AR34" s="104"/>
      <c r="AS34" s="114"/>
      <c r="AT34" s="104"/>
      <c r="AU34" s="114"/>
      <c r="AV34" s="104"/>
      <c r="AW34" s="114"/>
      <c r="AX34" s="104"/>
      <c r="AY34" s="114"/>
    </row>
    <row r="35" spans="1:51" s="97" customFormat="1" ht="15.5" hidden="1" outlineLevel="1" x14ac:dyDescent="0.35">
      <c r="A35" s="102"/>
      <c r="B35" s="107" t="s">
        <v>127</v>
      </c>
      <c r="C35" s="168" t="str">
        <f>IF(ISBLANK(VLOOKUP(B35,'Annex 5 (Section 1.1)'!$B$20:$C$85,2,FALSE)),"",VLOOKUP(B35,'Annex 5 (Section 1.1)'!$B$20:$C$85,2,FALSE))</f>
        <v/>
      </c>
      <c r="D35" s="104"/>
      <c r="E35" s="114"/>
      <c r="F35" s="104"/>
      <c r="G35" s="114"/>
      <c r="H35" s="104"/>
      <c r="I35" s="114"/>
      <c r="J35" s="104"/>
      <c r="K35" s="114"/>
      <c r="L35" s="104"/>
      <c r="M35" s="114"/>
      <c r="N35" s="104"/>
      <c r="O35" s="114"/>
      <c r="P35" s="104"/>
      <c r="Q35" s="114"/>
      <c r="R35" s="104"/>
      <c r="S35" s="114"/>
      <c r="T35" s="104"/>
      <c r="U35" s="114"/>
      <c r="V35" s="104"/>
      <c r="W35" s="114"/>
      <c r="X35" s="104"/>
      <c r="Y35" s="114"/>
      <c r="Z35" s="104"/>
      <c r="AA35" s="114"/>
      <c r="AB35" s="104"/>
      <c r="AC35" s="114"/>
      <c r="AD35" s="104"/>
      <c r="AE35" s="114"/>
      <c r="AF35" s="104"/>
      <c r="AG35" s="114"/>
      <c r="AH35" s="104"/>
      <c r="AI35" s="114"/>
      <c r="AJ35" s="104"/>
      <c r="AK35" s="114"/>
      <c r="AL35" s="104"/>
      <c r="AM35" s="114"/>
      <c r="AN35" s="104"/>
      <c r="AO35" s="114"/>
      <c r="AP35" s="104"/>
      <c r="AQ35" s="114"/>
      <c r="AR35" s="104"/>
      <c r="AS35" s="114"/>
      <c r="AT35" s="104"/>
      <c r="AU35" s="114"/>
      <c r="AV35" s="104"/>
      <c r="AW35" s="114"/>
      <c r="AX35" s="104"/>
      <c r="AY35" s="114"/>
    </row>
    <row r="36" spans="1:51" s="97" customFormat="1" ht="15.5" hidden="1" outlineLevel="1" x14ac:dyDescent="0.35">
      <c r="A36" s="102"/>
      <c r="B36" s="106" t="s">
        <v>128</v>
      </c>
      <c r="C36" s="168" t="str">
        <f>IF(ISBLANK(VLOOKUP(B36,'Annex 5 (Section 1.1)'!$B$20:$C$85,2,FALSE)),"",VLOOKUP(B36,'Annex 5 (Section 1.1)'!$B$20:$C$85,2,FALSE))</f>
        <v/>
      </c>
      <c r="D36" s="104"/>
      <c r="E36" s="114"/>
      <c r="F36" s="104"/>
      <c r="G36" s="114"/>
      <c r="H36" s="104"/>
      <c r="I36" s="114"/>
      <c r="J36" s="104"/>
      <c r="K36" s="114"/>
      <c r="L36" s="104"/>
      <c r="M36" s="114"/>
      <c r="N36" s="104"/>
      <c r="O36" s="114"/>
      <c r="P36" s="104"/>
      <c r="Q36" s="114"/>
      <c r="R36" s="104"/>
      <c r="S36" s="114"/>
      <c r="T36" s="104"/>
      <c r="U36" s="114"/>
      <c r="V36" s="104"/>
      <c r="W36" s="114"/>
      <c r="X36" s="104"/>
      <c r="Y36" s="114"/>
      <c r="Z36" s="104"/>
      <c r="AA36" s="114"/>
      <c r="AB36" s="104"/>
      <c r="AC36" s="114"/>
      <c r="AD36" s="104"/>
      <c r="AE36" s="114"/>
      <c r="AF36" s="104"/>
      <c r="AG36" s="114"/>
      <c r="AH36" s="104"/>
      <c r="AI36" s="114"/>
      <c r="AJ36" s="104"/>
      <c r="AK36" s="114"/>
      <c r="AL36" s="104"/>
      <c r="AM36" s="114"/>
      <c r="AN36" s="104"/>
      <c r="AO36" s="114"/>
      <c r="AP36" s="104"/>
      <c r="AQ36" s="114"/>
      <c r="AR36" s="104"/>
      <c r="AS36" s="114"/>
      <c r="AT36" s="104"/>
      <c r="AU36" s="114"/>
      <c r="AV36" s="104"/>
      <c r="AW36" s="114"/>
      <c r="AX36" s="104"/>
      <c r="AY36" s="114"/>
    </row>
    <row r="37" spans="1:51" s="97" customFormat="1" ht="15.5" hidden="1" outlineLevel="1" x14ac:dyDescent="0.35">
      <c r="A37" s="102"/>
      <c r="B37" s="107" t="s">
        <v>129</v>
      </c>
      <c r="C37" s="168" t="str">
        <f>IF(ISBLANK(VLOOKUP(B37,'Annex 5 (Section 1.1)'!$B$20:$C$85,2,FALSE)),"",VLOOKUP(B37,'Annex 5 (Section 1.1)'!$B$20:$C$85,2,FALSE))</f>
        <v/>
      </c>
      <c r="D37" s="108"/>
      <c r="E37" s="114"/>
      <c r="F37" s="108"/>
      <c r="G37" s="114"/>
      <c r="H37" s="108"/>
      <c r="I37" s="114"/>
      <c r="J37" s="108"/>
      <c r="K37" s="114"/>
      <c r="L37" s="108"/>
      <c r="M37" s="114"/>
      <c r="N37" s="108"/>
      <c r="O37" s="114"/>
      <c r="P37" s="108"/>
      <c r="Q37" s="114"/>
      <c r="R37" s="108"/>
      <c r="S37" s="114"/>
      <c r="T37" s="108"/>
      <c r="U37" s="114"/>
      <c r="V37" s="108"/>
      <c r="W37" s="114"/>
      <c r="X37" s="108"/>
      <c r="Y37" s="114"/>
      <c r="Z37" s="108"/>
      <c r="AA37" s="114"/>
      <c r="AB37" s="108"/>
      <c r="AC37" s="114"/>
      <c r="AD37" s="108"/>
      <c r="AE37" s="114"/>
      <c r="AF37" s="108"/>
      <c r="AG37" s="114"/>
      <c r="AH37" s="108"/>
      <c r="AI37" s="114"/>
      <c r="AJ37" s="108"/>
      <c r="AK37" s="114"/>
      <c r="AL37" s="108"/>
      <c r="AM37" s="114"/>
      <c r="AN37" s="108"/>
      <c r="AO37" s="114"/>
      <c r="AP37" s="108"/>
      <c r="AQ37" s="114"/>
      <c r="AR37" s="108"/>
      <c r="AS37" s="114"/>
      <c r="AT37" s="108"/>
      <c r="AU37" s="114"/>
      <c r="AV37" s="108"/>
      <c r="AW37" s="114"/>
      <c r="AX37" s="108"/>
      <c r="AY37" s="114"/>
    </row>
    <row r="38" spans="1:51" s="97" customFormat="1" ht="15.5" hidden="1" outlineLevel="1" x14ac:dyDescent="0.35">
      <c r="A38" s="115"/>
      <c r="B38" s="106" t="s">
        <v>130</v>
      </c>
      <c r="C38" s="168" t="str">
        <f>IF(ISBLANK(VLOOKUP(B38,'Annex 5 (Section 1.1)'!$B$20:$C$85,2,FALSE)),"",VLOOKUP(B38,'Annex 5 (Section 1.1)'!$B$20:$C$85,2,FALSE))</f>
        <v/>
      </c>
      <c r="D38" s="108"/>
      <c r="E38" s="114"/>
      <c r="F38" s="108"/>
      <c r="G38" s="114"/>
      <c r="H38" s="108"/>
      <c r="I38" s="114"/>
      <c r="J38" s="108"/>
      <c r="K38" s="114"/>
      <c r="L38" s="108"/>
      <c r="M38" s="114"/>
      <c r="N38" s="108"/>
      <c r="O38" s="114"/>
      <c r="P38" s="108"/>
      <c r="Q38" s="114"/>
      <c r="R38" s="108"/>
      <c r="S38" s="114"/>
      <c r="T38" s="108"/>
      <c r="U38" s="114"/>
      <c r="V38" s="108"/>
      <c r="W38" s="114"/>
      <c r="X38" s="108"/>
      <c r="Y38" s="114"/>
      <c r="Z38" s="108"/>
      <c r="AA38" s="114"/>
      <c r="AB38" s="108"/>
      <c r="AC38" s="114"/>
      <c r="AD38" s="108"/>
      <c r="AE38" s="114"/>
      <c r="AF38" s="108"/>
      <c r="AG38" s="114"/>
      <c r="AH38" s="108"/>
      <c r="AI38" s="114"/>
      <c r="AJ38" s="108"/>
      <c r="AK38" s="114"/>
      <c r="AL38" s="108"/>
      <c r="AM38" s="114"/>
      <c r="AN38" s="108"/>
      <c r="AO38" s="114"/>
      <c r="AP38" s="108"/>
      <c r="AQ38" s="114"/>
      <c r="AR38" s="108"/>
      <c r="AS38" s="114"/>
      <c r="AT38" s="108"/>
      <c r="AU38" s="114"/>
      <c r="AV38" s="108"/>
      <c r="AW38" s="114"/>
      <c r="AX38" s="108"/>
      <c r="AY38" s="114"/>
    </row>
    <row r="39" spans="1:51" s="97" customFormat="1" ht="15.5" hidden="1" outlineLevel="1" x14ac:dyDescent="0.35">
      <c r="A39" s="115"/>
      <c r="B39" s="107" t="s">
        <v>131</v>
      </c>
      <c r="C39" s="168" t="str">
        <f>IF(ISBLANK(VLOOKUP(B39,'Annex 5 (Section 1.1)'!$B$20:$C$85,2,FALSE)),"",VLOOKUP(B39,'Annex 5 (Section 1.1)'!$B$20:$C$85,2,FALSE))</f>
        <v/>
      </c>
      <c r="D39" s="104"/>
      <c r="E39" s="114"/>
      <c r="F39" s="104"/>
      <c r="G39" s="114"/>
      <c r="H39" s="104"/>
      <c r="I39" s="114"/>
      <c r="J39" s="104"/>
      <c r="K39" s="114"/>
      <c r="L39" s="104"/>
      <c r="M39" s="114"/>
      <c r="N39" s="104"/>
      <c r="O39" s="114"/>
      <c r="P39" s="104"/>
      <c r="Q39" s="114"/>
      <c r="R39" s="104"/>
      <c r="S39" s="114"/>
      <c r="T39" s="104"/>
      <c r="U39" s="114"/>
      <c r="V39" s="104"/>
      <c r="W39" s="114"/>
      <c r="X39" s="104"/>
      <c r="Y39" s="114"/>
      <c r="Z39" s="104"/>
      <c r="AA39" s="114"/>
      <c r="AB39" s="104"/>
      <c r="AC39" s="114"/>
      <c r="AD39" s="104"/>
      <c r="AE39" s="114"/>
      <c r="AF39" s="104"/>
      <c r="AG39" s="114"/>
      <c r="AH39" s="104"/>
      <c r="AI39" s="114"/>
      <c r="AJ39" s="104"/>
      <c r="AK39" s="114"/>
      <c r="AL39" s="104"/>
      <c r="AM39" s="114"/>
      <c r="AN39" s="104"/>
      <c r="AO39" s="114"/>
      <c r="AP39" s="104"/>
      <c r="AQ39" s="114"/>
      <c r="AR39" s="104"/>
      <c r="AS39" s="114"/>
      <c r="AT39" s="104"/>
      <c r="AU39" s="114"/>
      <c r="AV39" s="104"/>
      <c r="AW39" s="114"/>
      <c r="AX39" s="104"/>
      <c r="AY39" s="114"/>
    </row>
    <row r="40" spans="1:51" s="97" customFormat="1" ht="15.5" hidden="1" outlineLevel="1" x14ac:dyDescent="0.35">
      <c r="A40" s="115"/>
      <c r="B40" s="106" t="s">
        <v>132</v>
      </c>
      <c r="C40" s="168" t="str">
        <f>IF(ISBLANK(VLOOKUP(B40,'Annex 5 (Section 1.1)'!$B$20:$C$85,2,FALSE)),"",VLOOKUP(B40,'Annex 5 (Section 1.1)'!$B$20:$C$85,2,FALSE))</f>
        <v/>
      </c>
      <c r="D40" s="104"/>
      <c r="E40" s="114"/>
      <c r="F40" s="104"/>
      <c r="G40" s="114"/>
      <c r="H40" s="104"/>
      <c r="I40" s="114"/>
      <c r="J40" s="104"/>
      <c r="K40" s="114"/>
      <c r="L40" s="104"/>
      <c r="M40" s="114"/>
      <c r="N40" s="104"/>
      <c r="O40" s="114"/>
      <c r="P40" s="104"/>
      <c r="Q40" s="114"/>
      <c r="R40" s="104"/>
      <c r="S40" s="114"/>
      <c r="T40" s="104"/>
      <c r="U40" s="114"/>
      <c r="V40" s="104"/>
      <c r="W40" s="114"/>
      <c r="X40" s="104"/>
      <c r="Y40" s="114"/>
      <c r="Z40" s="104"/>
      <c r="AA40" s="114"/>
      <c r="AB40" s="104"/>
      <c r="AC40" s="114"/>
      <c r="AD40" s="104"/>
      <c r="AE40" s="114"/>
      <c r="AF40" s="104"/>
      <c r="AG40" s="114"/>
      <c r="AH40" s="104"/>
      <c r="AI40" s="114"/>
      <c r="AJ40" s="104"/>
      <c r="AK40" s="114"/>
      <c r="AL40" s="104"/>
      <c r="AM40" s="114"/>
      <c r="AN40" s="104"/>
      <c r="AO40" s="114"/>
      <c r="AP40" s="104"/>
      <c r="AQ40" s="114"/>
      <c r="AR40" s="104"/>
      <c r="AS40" s="114"/>
      <c r="AT40" s="104"/>
      <c r="AU40" s="114"/>
      <c r="AV40" s="104"/>
      <c r="AW40" s="114"/>
      <c r="AX40" s="104"/>
      <c r="AY40" s="114"/>
    </row>
    <row r="41" spans="1:51" s="97" customFormat="1" ht="15.5" hidden="1" outlineLevel="1" x14ac:dyDescent="0.35">
      <c r="A41" s="115"/>
      <c r="B41" s="107" t="s">
        <v>133</v>
      </c>
      <c r="C41" s="168" t="str">
        <f>IF(ISBLANK(VLOOKUP(B41,'Annex 5 (Section 1.1)'!$B$20:$C$85,2,FALSE)),"",VLOOKUP(B41,'Annex 5 (Section 1.1)'!$B$20:$C$85,2,FALSE))</f>
        <v/>
      </c>
      <c r="D41" s="104"/>
      <c r="E41" s="114"/>
      <c r="F41" s="104"/>
      <c r="G41" s="114"/>
      <c r="H41" s="104"/>
      <c r="I41" s="114"/>
      <c r="J41" s="104"/>
      <c r="K41" s="114"/>
      <c r="L41" s="104"/>
      <c r="M41" s="114"/>
      <c r="N41" s="104"/>
      <c r="O41" s="114"/>
      <c r="P41" s="104"/>
      <c r="Q41" s="114"/>
      <c r="R41" s="104"/>
      <c r="S41" s="114"/>
      <c r="T41" s="104"/>
      <c r="U41" s="114"/>
      <c r="V41" s="104"/>
      <c r="W41" s="114"/>
      <c r="X41" s="104"/>
      <c r="Y41" s="114"/>
      <c r="Z41" s="104"/>
      <c r="AA41" s="114"/>
      <c r="AB41" s="104"/>
      <c r="AC41" s="114"/>
      <c r="AD41" s="104"/>
      <c r="AE41" s="114"/>
      <c r="AF41" s="104"/>
      <c r="AG41" s="114"/>
      <c r="AH41" s="104"/>
      <c r="AI41" s="114"/>
      <c r="AJ41" s="104"/>
      <c r="AK41" s="114"/>
      <c r="AL41" s="104"/>
      <c r="AM41" s="114"/>
      <c r="AN41" s="104"/>
      <c r="AO41" s="114"/>
      <c r="AP41" s="104"/>
      <c r="AQ41" s="114"/>
      <c r="AR41" s="104"/>
      <c r="AS41" s="114"/>
      <c r="AT41" s="104"/>
      <c r="AU41" s="114"/>
      <c r="AV41" s="104"/>
      <c r="AW41" s="114"/>
      <c r="AX41" s="104"/>
      <c r="AY41" s="114"/>
    </row>
    <row r="42" spans="1:51" s="97" customFormat="1" ht="15.5" hidden="1" outlineLevel="1" x14ac:dyDescent="0.35">
      <c r="A42" s="115"/>
      <c r="B42" s="107" t="s">
        <v>134</v>
      </c>
      <c r="C42" s="168" t="str">
        <f>IF(ISBLANK(VLOOKUP(B42,'Annex 5 (Section 1.1)'!$B$20:$C$85,2,FALSE)),"",VLOOKUP(B42,'Annex 5 (Section 1.1)'!$B$20:$C$85,2,FALSE))</f>
        <v/>
      </c>
      <c r="D42" s="104"/>
      <c r="E42" s="114"/>
      <c r="F42" s="104"/>
      <c r="G42" s="114"/>
      <c r="H42" s="104"/>
      <c r="I42" s="114"/>
      <c r="J42" s="104"/>
      <c r="K42" s="114"/>
      <c r="L42" s="104"/>
      <c r="M42" s="114"/>
      <c r="N42" s="104"/>
      <c r="O42" s="114"/>
      <c r="P42" s="104"/>
      <c r="Q42" s="114"/>
      <c r="R42" s="104"/>
      <c r="S42" s="114"/>
      <c r="T42" s="104"/>
      <c r="U42" s="114"/>
      <c r="V42" s="104"/>
      <c r="W42" s="114"/>
      <c r="X42" s="104"/>
      <c r="Y42" s="114"/>
      <c r="Z42" s="104"/>
      <c r="AA42" s="114"/>
      <c r="AB42" s="104"/>
      <c r="AC42" s="114"/>
      <c r="AD42" s="104"/>
      <c r="AE42" s="114"/>
      <c r="AF42" s="104"/>
      <c r="AG42" s="114"/>
      <c r="AH42" s="104"/>
      <c r="AI42" s="114"/>
      <c r="AJ42" s="104"/>
      <c r="AK42" s="114"/>
      <c r="AL42" s="104"/>
      <c r="AM42" s="114"/>
      <c r="AN42" s="104"/>
      <c r="AO42" s="114"/>
      <c r="AP42" s="104"/>
      <c r="AQ42" s="114"/>
      <c r="AR42" s="104"/>
      <c r="AS42" s="114"/>
      <c r="AT42" s="104"/>
      <c r="AU42" s="114"/>
      <c r="AV42" s="104"/>
      <c r="AW42" s="114"/>
      <c r="AX42" s="104"/>
      <c r="AY42" s="114"/>
    </row>
    <row r="43" spans="1:51" s="94" customFormat="1" ht="16" collapsed="1" thickBot="1" x14ac:dyDescent="0.4">
      <c r="A43" s="26"/>
      <c r="B43" s="96"/>
      <c r="C43" s="95" t="s">
        <v>148</v>
      </c>
      <c r="D43" s="95"/>
      <c r="E43" s="169">
        <f>E11-E27</f>
        <v>0</v>
      </c>
      <c r="F43" s="170"/>
      <c r="G43" s="169">
        <f>G11-G27</f>
        <v>0</v>
      </c>
      <c r="H43" s="170"/>
      <c r="I43" s="169">
        <f>I11-I27</f>
        <v>0</v>
      </c>
      <c r="J43" s="170"/>
      <c r="K43" s="169">
        <f>K11-K27</f>
        <v>0</v>
      </c>
      <c r="L43" s="170"/>
      <c r="M43" s="169">
        <f>M11-M27</f>
        <v>0</v>
      </c>
      <c r="N43" s="170"/>
      <c r="O43" s="169">
        <f>O11-O27</f>
        <v>0</v>
      </c>
      <c r="P43" s="171"/>
      <c r="Q43" s="169">
        <f>Q11-Q27</f>
        <v>0</v>
      </c>
      <c r="R43" s="170"/>
      <c r="S43" s="169">
        <f>S11-S27</f>
        <v>0</v>
      </c>
      <c r="T43" s="170"/>
      <c r="U43" s="169">
        <f>U11-U27</f>
        <v>0</v>
      </c>
      <c r="V43" s="170"/>
      <c r="W43" s="169">
        <f>W11-W27</f>
        <v>0</v>
      </c>
      <c r="X43" s="170"/>
      <c r="Y43" s="169">
        <f>Y11-Y27</f>
        <v>0</v>
      </c>
      <c r="Z43" s="170"/>
      <c r="AA43" s="169">
        <f>AA11-AA27</f>
        <v>0</v>
      </c>
      <c r="AB43" s="171"/>
      <c r="AC43" s="169">
        <f>AC11-AC27</f>
        <v>0</v>
      </c>
      <c r="AD43" s="170"/>
      <c r="AE43" s="169">
        <f>AE11-AE27</f>
        <v>0</v>
      </c>
      <c r="AF43" s="170"/>
      <c r="AG43" s="169">
        <f>AG11-AG27</f>
        <v>0</v>
      </c>
      <c r="AH43" s="170"/>
      <c r="AI43" s="169">
        <f>AI11-AI27</f>
        <v>0</v>
      </c>
      <c r="AJ43" s="170"/>
      <c r="AK43" s="169">
        <f>AK11-AK27</f>
        <v>0</v>
      </c>
      <c r="AL43" s="170"/>
      <c r="AM43" s="169">
        <f>AM11-AM27</f>
        <v>0</v>
      </c>
      <c r="AN43" s="171"/>
      <c r="AO43" s="169">
        <f>AO11-AO27</f>
        <v>0</v>
      </c>
      <c r="AP43" s="170"/>
      <c r="AQ43" s="169">
        <f>AQ11-AQ27</f>
        <v>0</v>
      </c>
      <c r="AR43" s="170"/>
      <c r="AS43" s="169">
        <f>AS11-AS27</f>
        <v>0</v>
      </c>
      <c r="AT43" s="170"/>
      <c r="AU43" s="169">
        <f>AU11-AU27</f>
        <v>0</v>
      </c>
      <c r="AV43" s="170"/>
      <c r="AW43" s="169">
        <f>AW11-AW27</f>
        <v>0</v>
      </c>
      <c r="AX43" s="170"/>
      <c r="AY43" s="169">
        <f>AY11-AY27</f>
        <v>0</v>
      </c>
    </row>
    <row r="44" spans="1:51" ht="45" customHeight="1" thickTop="1" x14ac:dyDescent="0.35">
      <c r="B44" s="92"/>
      <c r="C44" s="127" t="s">
        <v>173</v>
      </c>
      <c r="D44" s="21"/>
      <c r="E44" s="172">
        <f>IF(E43&gt;0,E43,0)</f>
        <v>0</v>
      </c>
      <c r="F44" s="173"/>
      <c r="G44" s="172">
        <f>IF(G43&gt;0,G43,0)</f>
        <v>0</v>
      </c>
      <c r="H44" s="173"/>
      <c r="I44" s="172">
        <f>IF(I43&gt;0,I43,0)</f>
        <v>0</v>
      </c>
      <c r="J44" s="173"/>
      <c r="K44" s="172">
        <f>IF(K43&gt;0,K43,0)</f>
        <v>0</v>
      </c>
      <c r="L44" s="173"/>
      <c r="M44" s="172">
        <f>IF(M43&gt;0,M43,0)</f>
        <v>0</v>
      </c>
      <c r="N44" s="173"/>
      <c r="O44" s="172">
        <f>IF(O43&gt;0,O43,0)</f>
        <v>0</v>
      </c>
      <c r="P44" s="173"/>
      <c r="Q44" s="172">
        <f>IF(Q43&gt;0,Q43,0)</f>
        <v>0</v>
      </c>
      <c r="R44" s="174"/>
      <c r="S44" s="172">
        <f>IF(S43&gt;0,S43,0)</f>
        <v>0</v>
      </c>
      <c r="T44" s="174"/>
      <c r="U44" s="172">
        <f>IF(U43&gt;0,U43,0)</f>
        <v>0</v>
      </c>
      <c r="V44" s="174"/>
      <c r="W44" s="172">
        <f>IF(W43&gt;0,W43,0)</f>
        <v>0</v>
      </c>
      <c r="X44" s="174"/>
      <c r="Y44" s="172">
        <f>IF(Y43&gt;0,Y43,0)</f>
        <v>0</v>
      </c>
      <c r="Z44" s="174"/>
      <c r="AA44" s="172">
        <f>IF(AA43&gt;0,AA43,0)</f>
        <v>0</v>
      </c>
      <c r="AB44" s="173"/>
      <c r="AC44" s="172">
        <f>IF(AC43&gt;0,AC43,0)</f>
        <v>0</v>
      </c>
      <c r="AD44" s="174"/>
      <c r="AE44" s="172">
        <f>IF(AE43&gt;0,AE43,0)</f>
        <v>0</v>
      </c>
      <c r="AF44" s="174"/>
      <c r="AG44" s="172">
        <f>IF(AG43&gt;0,AG43,0)</f>
        <v>0</v>
      </c>
      <c r="AH44" s="174"/>
      <c r="AI44" s="172">
        <f>IF(AI43&gt;0,AI43,0)</f>
        <v>0</v>
      </c>
      <c r="AJ44" s="174"/>
      <c r="AK44" s="172">
        <f>IF(AK43&gt;0,AK43,0)</f>
        <v>0</v>
      </c>
      <c r="AL44" s="174"/>
      <c r="AM44" s="172">
        <f>IF(AM43&gt;0,AM43,0)</f>
        <v>0</v>
      </c>
      <c r="AN44" s="173"/>
      <c r="AO44" s="172">
        <f>IF(AO43&gt;0,AO43,0)</f>
        <v>0</v>
      </c>
      <c r="AP44" s="174"/>
      <c r="AQ44" s="172">
        <f>IF(AQ43&gt;0,AQ43,0)</f>
        <v>0</v>
      </c>
      <c r="AR44" s="174"/>
      <c r="AS44" s="172">
        <f>IF(AS43&gt;0,AS43,0)</f>
        <v>0</v>
      </c>
      <c r="AT44" s="174"/>
      <c r="AU44" s="172">
        <f>IF(AU43&gt;0,AU43,0)</f>
        <v>0</v>
      </c>
      <c r="AV44" s="174"/>
      <c r="AW44" s="172">
        <f>IF(AW43&gt;0,AW43,0)</f>
        <v>0</v>
      </c>
      <c r="AX44" s="174"/>
      <c r="AY44" s="172">
        <f>IF(AY43&gt;0,AY43,0)</f>
        <v>0</v>
      </c>
    </row>
    <row r="45" spans="1:51" ht="16" x14ac:dyDescent="0.35">
      <c r="B45" s="92"/>
      <c r="C45" s="126"/>
      <c r="D45" s="21"/>
      <c r="E45" s="91"/>
      <c r="F45" s="91"/>
      <c r="G45" s="91"/>
      <c r="H45" s="91"/>
      <c r="I45" s="91"/>
      <c r="J45" s="91"/>
      <c r="K45" s="91"/>
      <c r="L45" s="353"/>
      <c r="M45" s="353"/>
      <c r="N45" s="353"/>
      <c r="O45" s="353"/>
      <c r="P45" s="91"/>
      <c r="AB45" s="91"/>
      <c r="AN45" s="91"/>
    </row>
    <row r="46" spans="1:51" ht="15.5" x14ac:dyDescent="0.35">
      <c r="C46" s="125" t="s">
        <v>174</v>
      </c>
      <c r="D46" s="89"/>
      <c r="E46" s="175">
        <f>E44+G44+I44+K44+M44+O44+Q44+S44+U44+W44+Y44+AA44+AC44+AE44+AG44+AI44+AK44+AM44+AO44+AQ44+AS44+AU44+AW44+AY44</f>
        <v>0</v>
      </c>
      <c r="F46" s="89"/>
      <c r="G46" s="89"/>
      <c r="H46" s="89"/>
      <c r="I46" s="89"/>
      <c r="J46" s="89"/>
      <c r="K46" s="89"/>
      <c r="L46" s="89"/>
      <c r="M46" s="89"/>
      <c r="N46" s="89"/>
    </row>
    <row r="47" spans="1:51" ht="15.5" x14ac:dyDescent="0.35">
      <c r="C47" s="19"/>
      <c r="D47" s="89"/>
      <c r="E47" s="89"/>
      <c r="F47" s="89"/>
      <c r="G47" s="89"/>
      <c r="H47" s="89"/>
      <c r="I47" s="89"/>
      <c r="J47" s="89"/>
      <c r="K47" s="89"/>
      <c r="L47" s="89"/>
      <c r="M47" s="89"/>
      <c r="N47" s="89"/>
    </row>
    <row r="48" spans="1:51" ht="15.5" x14ac:dyDescent="0.35">
      <c r="C48" s="125"/>
      <c r="D48" s="89"/>
      <c r="E48" s="89"/>
      <c r="F48" s="89"/>
      <c r="G48" s="89"/>
      <c r="H48" s="89"/>
      <c r="I48" s="89"/>
      <c r="J48" s="89"/>
      <c r="K48" s="89"/>
      <c r="L48" s="89"/>
      <c r="M48" s="89"/>
      <c r="N48" s="89"/>
    </row>
    <row r="49" spans="1:14" ht="15.65" customHeight="1" x14ac:dyDescent="0.35">
      <c r="A49" s="90"/>
      <c r="B49" s="30"/>
      <c r="D49" s="89"/>
      <c r="E49" s="89"/>
      <c r="F49" s="89"/>
      <c r="G49" s="89"/>
      <c r="H49" s="89"/>
      <c r="I49" s="89"/>
      <c r="J49" s="89"/>
      <c r="K49" s="89"/>
      <c r="L49" s="89"/>
      <c r="M49" s="89"/>
      <c r="N49" s="89"/>
    </row>
    <row r="50" spans="1:14" ht="15.5" x14ac:dyDescent="0.35">
      <c r="B50" s="30"/>
      <c r="D50" s="89"/>
      <c r="E50" s="89"/>
      <c r="F50" s="89"/>
      <c r="G50" s="89"/>
      <c r="H50" s="89"/>
      <c r="I50" s="89"/>
      <c r="J50" s="89"/>
      <c r="K50" s="89"/>
      <c r="L50" s="89"/>
      <c r="M50" s="89"/>
      <c r="N50" s="89"/>
    </row>
    <row r="51" spans="1:14" ht="15.5" x14ac:dyDescent="0.35">
      <c r="B51" s="30"/>
      <c r="D51" s="89"/>
      <c r="E51" s="89"/>
      <c r="F51" s="89"/>
      <c r="G51" s="89"/>
      <c r="H51" s="89"/>
      <c r="I51" s="89"/>
      <c r="J51" s="89"/>
      <c r="K51" s="89"/>
      <c r="L51" s="89"/>
      <c r="M51" s="89"/>
      <c r="N51" s="89"/>
    </row>
    <row r="52" spans="1:14" ht="15.5" x14ac:dyDescent="0.35">
      <c r="B52" s="30"/>
      <c r="D52" s="89"/>
      <c r="E52" s="89"/>
      <c r="F52" s="89"/>
      <c r="G52" s="89"/>
      <c r="H52" s="89"/>
      <c r="I52" s="89"/>
      <c r="J52" s="89"/>
      <c r="K52" s="89"/>
      <c r="L52" s="89"/>
      <c r="M52" s="89"/>
      <c r="N52" s="89"/>
    </row>
    <row r="53" spans="1:14" ht="15.5" x14ac:dyDescent="0.35">
      <c r="B53" s="30"/>
      <c r="D53" s="89"/>
      <c r="E53" s="89"/>
      <c r="F53" s="89"/>
      <c r="G53" s="89"/>
      <c r="H53" s="89"/>
      <c r="I53" s="89"/>
      <c r="J53" s="89"/>
      <c r="K53" s="89"/>
      <c r="L53" s="89"/>
      <c r="M53" s="89"/>
      <c r="N53" s="89"/>
    </row>
    <row r="54" spans="1:14" ht="32.25" customHeight="1" x14ac:dyDescent="0.35">
      <c r="B54" s="30"/>
      <c r="D54" s="89"/>
      <c r="E54" s="89"/>
      <c r="F54" s="89"/>
      <c r="G54" s="89"/>
      <c r="H54" s="89"/>
      <c r="I54" s="89"/>
      <c r="J54" s="89"/>
      <c r="K54" s="89"/>
      <c r="L54" s="89"/>
      <c r="M54" s="89"/>
      <c r="N54" s="89"/>
    </row>
    <row r="55" spans="1:14" ht="15.5" x14ac:dyDescent="0.35">
      <c r="B55" s="30"/>
      <c r="D55" s="89"/>
      <c r="E55" s="89"/>
      <c r="F55" s="89"/>
      <c r="G55" s="89"/>
      <c r="H55" s="89"/>
      <c r="I55" s="89"/>
      <c r="J55" s="89"/>
      <c r="K55" s="89"/>
      <c r="L55" s="89"/>
      <c r="M55" s="89"/>
      <c r="N55" s="89"/>
    </row>
  </sheetData>
  <sheetProtection algorithmName="SHA-512" hashValue="7AuBA7hcN6MaCwXOcA7J7Elq7tKhfiaFuas/J6U0g1R7Sp1IYL3xWfwtWrenFQvcEu7bt6J1bucM3otWxWShAw==" saltValue="XGJLJc2bE5XzY8rMa42adw==" spinCount="100000" sheet="1" formatCells="0" formatRows="0"/>
  <protectedRanges>
    <protectedRange sqref="D8:AY9" name="Range1"/>
  </protectedRanges>
  <mergeCells count="54">
    <mergeCell ref="AX9:AY9"/>
    <mergeCell ref="AN8:AO8"/>
    <mergeCell ref="AP8:AQ8"/>
    <mergeCell ref="AR8:AS8"/>
    <mergeCell ref="AT8:AU8"/>
    <mergeCell ref="AV8:AW8"/>
    <mergeCell ref="AX8:AY8"/>
    <mergeCell ref="AN9:AO9"/>
    <mergeCell ref="AP9:AQ9"/>
    <mergeCell ref="AR9:AS9"/>
    <mergeCell ref="AJ9:AK9"/>
    <mergeCell ref="X8:Y8"/>
    <mergeCell ref="Z8:AA8"/>
    <mergeCell ref="AT9:AU9"/>
    <mergeCell ref="AV9:AW9"/>
    <mergeCell ref="AL9:AM9"/>
    <mergeCell ref="AB8:AC8"/>
    <mergeCell ref="AD8:AE8"/>
    <mergeCell ref="AF8:AG8"/>
    <mergeCell ref="AH8:AI8"/>
    <mergeCell ref="AJ8:AK8"/>
    <mergeCell ref="AL8:AM8"/>
    <mergeCell ref="AB9:AC9"/>
    <mergeCell ref="X9:Y9"/>
    <mergeCell ref="Z9:AA9"/>
    <mergeCell ref="AD9:AE9"/>
    <mergeCell ref="AF9:AG9"/>
    <mergeCell ref="AH9:AI9"/>
    <mergeCell ref="D3:I3"/>
    <mergeCell ref="D4:I4"/>
    <mergeCell ref="V8:W8"/>
    <mergeCell ref="V9:W9"/>
    <mergeCell ref="N9:O9"/>
    <mergeCell ref="L45:O45"/>
    <mergeCell ref="B1:M1"/>
    <mergeCell ref="P8:Q8"/>
    <mergeCell ref="R8:S8"/>
    <mergeCell ref="T8:U8"/>
    <mergeCell ref="L8:M8"/>
    <mergeCell ref="N8:O8"/>
    <mergeCell ref="D9:E9"/>
    <mergeCell ref="F9:G9"/>
    <mergeCell ref="P9:Q9"/>
    <mergeCell ref="R9:S9"/>
    <mergeCell ref="T9:U9"/>
    <mergeCell ref="J8:K8"/>
    <mergeCell ref="H9:I9"/>
    <mergeCell ref="J9:K9"/>
    <mergeCell ref="L9:M9"/>
    <mergeCell ref="B8:B10"/>
    <mergeCell ref="C8:C10"/>
    <mergeCell ref="D8:E8"/>
    <mergeCell ref="F8:G8"/>
    <mergeCell ref="H8:I8"/>
  </mergeCells>
  <printOptions horizontalCentered="1"/>
  <pageMargins left="0.39370078740157483" right="0.31496062992125984" top="0.39370078740157483" bottom="0.59055118110236227" header="0.31496062992125984" footer="0.27559055118110237"/>
  <pageSetup paperSize="9" orientation="portrait" r:id="rId1"/>
  <headerFooter>
    <oddFooter>&amp;L&amp;"Arial,Regular"&amp;10ACAP/0126/ACAP&amp;C&amp;A
Page &amp;P of &amp;N</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BD7005-2C45-4870-9B76-5CB05DEB8C8B}">
  <dimension ref="A1:H41"/>
  <sheetViews>
    <sheetView showGridLines="0" zoomScaleNormal="100" zoomScaleSheetLayoutView="100" workbookViewId="0">
      <selection activeCell="A15" sqref="A15:G15"/>
    </sheetView>
  </sheetViews>
  <sheetFormatPr defaultColWidth="8.81640625" defaultRowHeight="15" customHeight="1" x14ac:dyDescent="0.35"/>
  <cols>
    <col min="1" max="1" width="8.81640625" style="138"/>
    <col min="2" max="2" width="9.453125" style="137" customWidth="1"/>
    <col min="3" max="3" width="28.7265625" style="137" customWidth="1"/>
    <col min="4" max="4" width="110.81640625" style="136" customWidth="1"/>
    <col min="5" max="5" width="30.7265625" style="135" customWidth="1"/>
    <col min="6" max="6" width="70" style="134" customWidth="1"/>
    <col min="7" max="16384" width="8.81640625" style="134"/>
  </cols>
  <sheetData>
    <row r="1" spans="1:8" s="144" customFormat="1" ht="20" x14ac:dyDescent="0.4">
      <c r="A1" s="357" t="s">
        <v>175</v>
      </c>
      <c r="B1" s="358"/>
      <c r="C1" s="358"/>
      <c r="D1" s="358"/>
      <c r="E1" s="358"/>
    </row>
    <row r="2" spans="1:8" ht="14.5" x14ac:dyDescent="0.35"/>
    <row r="3" spans="1:8" s="142" customFormat="1" ht="20.5" customHeight="1" x14ac:dyDescent="0.45">
      <c r="A3" s="143"/>
      <c r="B3" s="359" t="s">
        <v>176</v>
      </c>
      <c r="C3" s="359"/>
      <c r="D3" s="359"/>
      <c r="E3" s="359"/>
    </row>
    <row r="4" spans="1:8" ht="59.15" customHeight="1" x14ac:dyDescent="0.35">
      <c r="B4" s="360" t="s">
        <v>177</v>
      </c>
      <c r="C4" s="361"/>
      <c r="D4" s="361"/>
      <c r="E4" s="362"/>
      <c r="F4" s="213"/>
      <c r="H4" s="213"/>
    </row>
    <row r="5" spans="1:8" ht="55" customHeight="1" x14ac:dyDescent="0.35">
      <c r="B5" s="363" t="s">
        <v>178</v>
      </c>
      <c r="C5" s="364"/>
      <c r="D5" s="364"/>
      <c r="E5" s="365"/>
    </row>
    <row r="6" spans="1:8" ht="38.5" customHeight="1" x14ac:dyDescent="0.35">
      <c r="B6" s="363" t="s">
        <v>179</v>
      </c>
      <c r="C6" s="364"/>
      <c r="D6" s="364"/>
      <c r="E6" s="365"/>
    </row>
    <row r="7" spans="1:8" ht="16" customHeight="1" x14ac:dyDescent="0.35">
      <c r="B7" s="366" t="s">
        <v>180</v>
      </c>
      <c r="C7" s="367"/>
      <c r="D7" s="367"/>
      <c r="E7" s="368"/>
    </row>
    <row r="8" spans="1:8" ht="54" customHeight="1" x14ac:dyDescent="0.35">
      <c r="B8" s="369" t="s">
        <v>181</v>
      </c>
      <c r="C8" s="370"/>
      <c r="D8" s="370"/>
      <c r="E8" s="371"/>
    </row>
    <row r="9" spans="1:8" ht="16" customHeight="1" x14ac:dyDescent="0.35">
      <c r="B9" s="214"/>
      <c r="C9" s="214"/>
      <c r="D9" s="214"/>
      <c r="E9" s="214"/>
    </row>
    <row r="10" spans="1:8" ht="16" customHeight="1" x14ac:dyDescent="0.35">
      <c r="B10" s="215" t="s">
        <v>182</v>
      </c>
      <c r="C10" s="141"/>
      <c r="D10" s="10"/>
      <c r="E10" s="10"/>
    </row>
    <row r="11" spans="1:8" ht="61.5" customHeight="1" x14ac:dyDescent="0.35">
      <c r="B11" s="372" t="s">
        <v>183</v>
      </c>
      <c r="C11" s="373"/>
      <c r="D11" s="373"/>
      <c r="E11" s="374"/>
    </row>
    <row r="12" spans="1:8" ht="42" customHeight="1" x14ac:dyDescent="0.35">
      <c r="B12" s="375" t="s">
        <v>184</v>
      </c>
      <c r="C12" s="376"/>
      <c r="D12" s="376"/>
      <c r="E12" s="377"/>
    </row>
    <row r="13" spans="1:8" ht="38.5" customHeight="1" x14ac:dyDescent="0.35">
      <c r="B13" s="378" t="s">
        <v>185</v>
      </c>
      <c r="C13" s="379"/>
      <c r="D13" s="379"/>
      <c r="E13" s="380"/>
    </row>
    <row r="14" spans="1:8" ht="17.5" x14ac:dyDescent="0.35">
      <c r="B14" s="140"/>
      <c r="C14" s="140"/>
      <c r="D14" s="140"/>
      <c r="E14" s="140"/>
    </row>
    <row r="15" spans="1:8" ht="34.5" customHeight="1" x14ac:dyDescent="0.35">
      <c r="B15" s="381" t="s">
        <v>186</v>
      </c>
      <c r="C15" s="382"/>
      <c r="D15" s="382"/>
      <c r="E15" s="139"/>
    </row>
    <row r="16" spans="1:8" ht="36.65" customHeight="1" x14ac:dyDescent="0.35">
      <c r="B16" s="216" t="s">
        <v>187</v>
      </c>
      <c r="C16" s="217" t="s">
        <v>188</v>
      </c>
      <c r="D16" s="218" t="s">
        <v>189</v>
      </c>
    </row>
    <row r="17" spans="2:4" ht="100" customHeight="1" x14ac:dyDescent="0.35">
      <c r="B17" s="227" t="s">
        <v>79</v>
      </c>
      <c r="C17" s="221" t="s">
        <v>190</v>
      </c>
      <c r="D17" s="222" t="s">
        <v>191</v>
      </c>
    </row>
    <row r="18" spans="2:4" ht="99.65" customHeight="1" x14ac:dyDescent="0.35">
      <c r="B18" s="228" t="s">
        <v>81</v>
      </c>
      <c r="C18" s="223" t="s">
        <v>190</v>
      </c>
      <c r="D18" s="212" t="s">
        <v>191</v>
      </c>
    </row>
    <row r="19" spans="2:4" ht="100" customHeight="1" x14ac:dyDescent="0.35">
      <c r="B19" s="227" t="s">
        <v>96</v>
      </c>
      <c r="C19" s="221" t="s">
        <v>190</v>
      </c>
      <c r="D19" s="222" t="s">
        <v>192</v>
      </c>
    </row>
    <row r="20" spans="2:4" ht="100" customHeight="1" x14ac:dyDescent="0.35">
      <c r="B20" s="228" t="s">
        <v>98</v>
      </c>
      <c r="C20" s="223" t="s">
        <v>190</v>
      </c>
      <c r="D20" s="212" t="s">
        <v>193</v>
      </c>
    </row>
    <row r="21" spans="2:4" ht="100" customHeight="1" x14ac:dyDescent="0.35">
      <c r="B21" s="228" t="s">
        <v>100</v>
      </c>
      <c r="C21" s="223" t="s">
        <v>190</v>
      </c>
      <c r="D21" s="212" t="s">
        <v>194</v>
      </c>
    </row>
    <row r="22" spans="2:4" ht="100" customHeight="1" x14ac:dyDescent="0.35">
      <c r="B22" s="228" t="s">
        <v>112</v>
      </c>
      <c r="C22" s="223" t="s">
        <v>190</v>
      </c>
      <c r="D22" s="212" t="s">
        <v>195</v>
      </c>
    </row>
    <row r="23" spans="2:4" ht="100" customHeight="1" x14ac:dyDescent="0.35">
      <c r="B23" s="228" t="s">
        <v>120</v>
      </c>
      <c r="C23" s="223" t="s">
        <v>190</v>
      </c>
      <c r="D23" s="212" t="s">
        <v>196</v>
      </c>
    </row>
    <row r="24" spans="2:4" ht="100" customHeight="1" x14ac:dyDescent="0.35">
      <c r="B24" s="228" t="s">
        <v>121</v>
      </c>
      <c r="C24" s="223" t="s">
        <v>190</v>
      </c>
      <c r="D24" s="212" t="s">
        <v>197</v>
      </c>
    </row>
    <row r="25" spans="2:4" ht="100" customHeight="1" x14ac:dyDescent="0.35">
      <c r="B25" s="228" t="s">
        <v>122</v>
      </c>
      <c r="C25" s="223" t="s">
        <v>190</v>
      </c>
      <c r="D25" s="212" t="s">
        <v>197</v>
      </c>
    </row>
    <row r="26" spans="2:4" ht="100" customHeight="1" x14ac:dyDescent="0.35">
      <c r="B26" s="228" t="s">
        <v>141</v>
      </c>
      <c r="C26" s="223" t="s">
        <v>190</v>
      </c>
      <c r="D26" s="212" t="s">
        <v>198</v>
      </c>
    </row>
    <row r="27" spans="2:4" ht="100" customHeight="1" x14ac:dyDescent="0.35">
      <c r="B27" s="228" t="s">
        <v>142</v>
      </c>
      <c r="C27" s="223" t="s">
        <v>190</v>
      </c>
      <c r="D27" s="212" t="s">
        <v>194</v>
      </c>
    </row>
    <row r="28" spans="2:4" ht="100" customHeight="1" x14ac:dyDescent="0.35">
      <c r="B28" s="228" t="s">
        <v>143</v>
      </c>
      <c r="C28" s="223" t="s">
        <v>190</v>
      </c>
      <c r="D28" s="212" t="s">
        <v>191</v>
      </c>
    </row>
    <row r="29" spans="2:4" ht="100" customHeight="1" x14ac:dyDescent="0.35">
      <c r="B29" s="229" t="s">
        <v>199</v>
      </c>
      <c r="C29" s="224" t="s">
        <v>190</v>
      </c>
      <c r="D29" s="225" t="s">
        <v>200</v>
      </c>
    </row>
    <row r="30" spans="2:4" ht="100" customHeight="1" x14ac:dyDescent="0.35">
      <c r="B30" s="230" t="s">
        <v>201</v>
      </c>
      <c r="C30" s="226" t="s">
        <v>190</v>
      </c>
      <c r="D30" s="220" t="s">
        <v>202</v>
      </c>
    </row>
    <row r="31" spans="2:4" ht="100" customHeight="1" x14ac:dyDescent="0.35">
      <c r="B31" s="230" t="s">
        <v>203</v>
      </c>
      <c r="C31" s="226" t="s">
        <v>190</v>
      </c>
      <c r="D31" s="220" t="s">
        <v>202</v>
      </c>
    </row>
    <row r="33" spans="2:4" ht="37.5" customHeight="1" x14ac:dyDescent="0.35">
      <c r="B33" s="354" t="s">
        <v>204</v>
      </c>
      <c r="C33" s="354"/>
      <c r="D33" s="354"/>
    </row>
    <row r="34" spans="2:4" ht="15.5" x14ac:dyDescent="0.35">
      <c r="B34" s="218" t="s">
        <v>187</v>
      </c>
      <c r="C34" s="218" t="s">
        <v>205</v>
      </c>
      <c r="D34" s="218" t="s">
        <v>206</v>
      </c>
    </row>
    <row r="35" spans="2:4" ht="33.65" customHeight="1" x14ac:dyDescent="0.35">
      <c r="B35" s="211" t="s">
        <v>207</v>
      </c>
      <c r="C35" s="219" t="s">
        <v>208</v>
      </c>
      <c r="D35" s="220"/>
    </row>
    <row r="36" spans="2:4" ht="16.5" customHeight="1" x14ac:dyDescent="0.35">
      <c r="B36" s="211" t="s">
        <v>209</v>
      </c>
      <c r="C36" s="219" t="s">
        <v>210</v>
      </c>
      <c r="D36" s="220"/>
    </row>
    <row r="37" spans="2:4" ht="15.65" customHeight="1" x14ac:dyDescent="0.35">
      <c r="B37" s="211" t="s">
        <v>211</v>
      </c>
      <c r="C37" s="219" t="s">
        <v>212</v>
      </c>
      <c r="D37" s="220"/>
    </row>
    <row r="38" spans="2:4" ht="34.5" customHeight="1" x14ac:dyDescent="0.35">
      <c r="B38" s="211" t="s">
        <v>213</v>
      </c>
      <c r="C38" s="219" t="s">
        <v>214</v>
      </c>
      <c r="D38" s="220"/>
    </row>
    <row r="39" spans="2:4" ht="15" customHeight="1" x14ac:dyDescent="0.35">
      <c r="B39" s="211" t="s">
        <v>215</v>
      </c>
      <c r="C39" s="219" t="s">
        <v>216</v>
      </c>
      <c r="D39" s="220"/>
    </row>
    <row r="40" spans="2:4" ht="34" customHeight="1" x14ac:dyDescent="0.35">
      <c r="B40" s="211" t="s">
        <v>217</v>
      </c>
      <c r="C40" s="219" t="s">
        <v>218</v>
      </c>
      <c r="D40" s="220"/>
    </row>
    <row r="41" spans="2:4" ht="15" customHeight="1" x14ac:dyDescent="0.35">
      <c r="B41" s="211" t="s">
        <v>219</v>
      </c>
      <c r="C41" s="219" t="s">
        <v>220</v>
      </c>
      <c r="D41" s="220"/>
    </row>
  </sheetData>
  <sheetProtection algorithmName="SHA-512" hashValue="pPEPlTWNERiVTMuOVj4CetMJxOdce8tBBdWDevbd0I3KTH1lxCwP9qkG61Y2lW9ACUAEdroiZyMwtxi9lYDUug==" saltValue="JmllwL4Elj9BXlQat24Ckg==" spinCount="100000" sheet="1" formatCells="0" selectLockedCells="1" autoFilter="0" pivotTables="0"/>
  <mergeCells count="12">
    <mergeCell ref="B33:D33"/>
    <mergeCell ref="A1:E1"/>
    <mergeCell ref="B3:E3"/>
    <mergeCell ref="B4:E4"/>
    <mergeCell ref="B5:E5"/>
    <mergeCell ref="B6:E6"/>
    <mergeCell ref="B7:E7"/>
    <mergeCell ref="B8:E8"/>
    <mergeCell ref="B11:E11"/>
    <mergeCell ref="B12:E12"/>
    <mergeCell ref="B13:E13"/>
    <mergeCell ref="B15:D15"/>
  </mergeCells>
  <dataValidations count="1">
    <dataValidation type="list" allowBlank="1" showInputMessage="1" showErrorMessage="1" sqref="C17:C31" xr:uid="{B2E0663E-D557-409C-8957-E0B43266191D}">
      <formula1>"'--Please select--, Yes, No, Not Applicable"</formula1>
    </dataValidation>
  </dataValidations>
  <pageMargins left="0.59055118110236227" right="0.39370078740157483" top="0.74803149606299213" bottom="0.74803149606299213" header="0.31496062992125984" footer="0.31496062992125984"/>
  <pageSetup paperSize="9" scale="50" fitToHeight="0" orientation="portrait" r:id="rId1"/>
  <headerFooter>
    <oddFooter>&amp;LACAP Renewal/0126/ACAP&amp;C&amp;A, Page &amp;P of &amp;N</oddFooter>
  </headerFooter>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09B5B-5E65-467E-A5FB-C326AAD98B09}">
  <sheetPr>
    <pageSetUpPr fitToPage="1"/>
  </sheetPr>
  <dimension ref="A1:AO178"/>
  <sheetViews>
    <sheetView zoomScaleNormal="100" zoomScaleSheetLayoutView="70" workbookViewId="0">
      <selection activeCell="J6" sqref="J6"/>
    </sheetView>
  </sheetViews>
  <sheetFormatPr defaultColWidth="9.1796875" defaultRowHeight="14.5" x14ac:dyDescent="0.35"/>
  <cols>
    <col min="1" max="1" width="6.453125" style="146" customWidth="1"/>
    <col min="2" max="2" width="20" customWidth="1"/>
    <col min="3" max="3" width="27.54296875" customWidth="1"/>
    <col min="4" max="4" width="26.81640625" customWidth="1"/>
    <col min="5" max="5" width="15.1796875" customWidth="1"/>
    <col min="6" max="6" width="20.453125" customWidth="1"/>
    <col min="7" max="7" width="20.26953125" customWidth="1"/>
    <col min="8" max="8" width="2.81640625" style="145" customWidth="1"/>
    <col min="9" max="9" width="19.1796875" customWidth="1"/>
    <col min="10" max="10" width="17.1796875" customWidth="1"/>
    <col min="11" max="11" width="19.1796875" customWidth="1"/>
    <col min="12" max="12" width="17" customWidth="1"/>
    <col min="13" max="13" width="19.1796875" customWidth="1"/>
    <col min="14" max="14" width="17.1796875" customWidth="1"/>
    <col min="15" max="15" width="19.26953125" customWidth="1"/>
    <col min="16" max="16" width="17.1796875" customWidth="1"/>
    <col min="17" max="17" width="19.26953125" customWidth="1"/>
    <col min="18" max="18" width="18.81640625" customWidth="1"/>
    <col min="19" max="19" width="19.26953125" customWidth="1"/>
    <col min="20" max="20" width="17.1796875" customWidth="1"/>
    <col min="21" max="21" width="22.453125" customWidth="1"/>
    <col min="22" max="22" width="10.81640625" style="145" bestFit="1" customWidth="1"/>
    <col min="23" max="41" width="9.1796875" style="145"/>
  </cols>
  <sheetData>
    <row r="1" spans="1:21" s="156" customFormat="1" ht="39.75" customHeight="1" x14ac:dyDescent="0.35">
      <c r="A1" s="390" t="s">
        <v>221</v>
      </c>
      <c r="B1" s="390"/>
      <c r="C1" s="390"/>
      <c r="D1" s="390"/>
      <c r="E1" s="390"/>
      <c r="F1" s="390"/>
      <c r="G1" s="390"/>
      <c r="H1" s="390"/>
      <c r="I1" s="231"/>
      <c r="J1" s="158"/>
    </row>
    <row r="2" spans="1:21" s="156" customFormat="1" x14ac:dyDescent="0.35">
      <c r="A2" s="157"/>
    </row>
    <row r="3" spans="1:21" s="152" customFormat="1" ht="17.25" customHeight="1" x14ac:dyDescent="0.3">
      <c r="A3" s="391" t="s">
        <v>222</v>
      </c>
      <c r="B3" s="392"/>
      <c r="C3" s="393" t="s">
        <v>223</v>
      </c>
      <c r="D3" s="394"/>
      <c r="E3" s="155"/>
      <c r="F3" s="155"/>
      <c r="G3" s="155"/>
      <c r="H3" s="155"/>
      <c r="I3" s="155"/>
    </row>
    <row r="4" spans="1:21" s="152" customFormat="1" ht="17.25" customHeight="1" x14ac:dyDescent="0.3">
      <c r="A4" s="391" t="s">
        <v>224</v>
      </c>
      <c r="B4" s="392"/>
      <c r="C4" s="393" t="s">
        <v>223</v>
      </c>
      <c r="D4" s="394"/>
      <c r="E4" s="155"/>
      <c r="F4" s="395"/>
      <c r="G4" s="395"/>
      <c r="H4" s="395"/>
      <c r="I4" s="153"/>
    </row>
    <row r="5" spans="1:21" s="152" customFormat="1" ht="13" x14ac:dyDescent="0.3">
      <c r="A5" s="154"/>
      <c r="B5" s="154"/>
      <c r="C5" s="154"/>
      <c r="D5" s="154"/>
      <c r="E5" s="154"/>
      <c r="F5" s="153"/>
      <c r="G5" s="153"/>
      <c r="H5" s="153"/>
      <c r="I5" s="153"/>
    </row>
    <row r="6" spans="1:21" s="145" customFormat="1" ht="188.15" customHeight="1" x14ac:dyDescent="0.35">
      <c r="A6" s="396" t="s">
        <v>228</v>
      </c>
      <c r="B6" s="396"/>
      <c r="C6" s="396"/>
      <c r="D6" s="396"/>
      <c r="E6" s="396"/>
      <c r="F6" s="396"/>
      <c r="G6" s="396"/>
      <c r="H6" s="148"/>
      <c r="I6" s="148"/>
      <c r="J6" s="148"/>
      <c r="K6" s="148"/>
      <c r="L6" s="148"/>
      <c r="M6" s="148"/>
      <c r="N6" s="148"/>
      <c r="O6" s="148"/>
      <c r="P6" s="148"/>
      <c r="Q6" s="148"/>
      <c r="R6" s="148"/>
      <c r="S6" s="148"/>
      <c r="T6" s="148"/>
      <c r="U6" s="148"/>
    </row>
    <row r="7" spans="1:21" s="234" customFormat="1" ht="48" customHeight="1" x14ac:dyDescent="0.35">
      <c r="A7" s="232" t="s">
        <v>225</v>
      </c>
      <c r="B7" s="397" t="s">
        <v>226</v>
      </c>
      <c r="C7" s="398"/>
      <c r="D7" s="398"/>
      <c r="E7" s="399"/>
      <c r="F7" s="397" t="s">
        <v>227</v>
      </c>
      <c r="G7" s="399"/>
      <c r="H7" s="233"/>
      <c r="I7" s="233"/>
      <c r="J7" s="233"/>
      <c r="K7" s="233"/>
      <c r="L7" s="233"/>
      <c r="M7" s="233"/>
      <c r="N7" s="233"/>
      <c r="O7" s="233"/>
      <c r="P7" s="233"/>
      <c r="Q7" s="233"/>
      <c r="R7" s="233"/>
      <c r="S7" s="233"/>
      <c r="T7" s="233"/>
      <c r="U7" s="233"/>
    </row>
    <row r="8" spans="1:21" s="145" customFormat="1" ht="30" customHeight="1" x14ac:dyDescent="0.35">
      <c r="A8" s="151"/>
      <c r="B8" s="384"/>
      <c r="C8" s="385"/>
      <c r="D8" s="385"/>
      <c r="E8" s="386"/>
      <c r="F8" s="387"/>
      <c r="G8" s="388"/>
      <c r="H8" s="148"/>
      <c r="I8" s="148"/>
      <c r="J8" s="148"/>
      <c r="K8" s="148"/>
      <c r="L8" s="148"/>
      <c r="M8" s="148"/>
      <c r="N8" s="148"/>
      <c r="O8" s="148"/>
      <c r="P8" s="148"/>
      <c r="Q8" s="148"/>
      <c r="R8" s="148"/>
      <c r="S8" s="148"/>
      <c r="T8" s="148"/>
      <c r="U8" s="148"/>
    </row>
    <row r="9" spans="1:21" s="145" customFormat="1" ht="30" customHeight="1" x14ac:dyDescent="0.35">
      <c r="A9" s="151"/>
      <c r="B9" s="384"/>
      <c r="C9" s="385"/>
      <c r="D9" s="385"/>
      <c r="E9" s="386"/>
      <c r="F9" s="387"/>
      <c r="G9" s="388"/>
      <c r="H9" s="148"/>
      <c r="I9" s="148"/>
      <c r="J9" s="148"/>
      <c r="K9" s="148"/>
      <c r="L9" s="148"/>
      <c r="M9" s="148"/>
      <c r="N9" s="148"/>
      <c r="O9" s="148"/>
      <c r="P9" s="148"/>
      <c r="Q9" s="148"/>
      <c r="R9" s="148"/>
      <c r="S9" s="148"/>
      <c r="T9" s="148"/>
      <c r="U9" s="148"/>
    </row>
    <row r="10" spans="1:21" s="145" customFormat="1" ht="30" customHeight="1" x14ac:dyDescent="0.35">
      <c r="A10" s="151"/>
      <c r="B10" s="384"/>
      <c r="C10" s="385"/>
      <c r="D10" s="385"/>
      <c r="E10" s="386"/>
      <c r="F10" s="387"/>
      <c r="G10" s="388"/>
      <c r="H10" s="148"/>
      <c r="I10" s="148"/>
      <c r="J10" s="148"/>
      <c r="K10" s="148"/>
      <c r="L10" s="148"/>
      <c r="M10" s="148"/>
      <c r="N10" s="148"/>
      <c r="O10" s="148"/>
      <c r="P10" s="148"/>
      <c r="Q10" s="148"/>
      <c r="R10" s="148"/>
      <c r="S10" s="148"/>
      <c r="T10" s="148"/>
      <c r="U10" s="148"/>
    </row>
    <row r="11" spans="1:21" s="145" customFormat="1" ht="30" customHeight="1" x14ac:dyDescent="0.35">
      <c r="A11" s="151"/>
      <c r="B11" s="384"/>
      <c r="C11" s="385"/>
      <c r="D11" s="385"/>
      <c r="E11" s="386"/>
      <c r="F11" s="387"/>
      <c r="G11" s="388"/>
      <c r="H11" s="148"/>
      <c r="I11" s="148"/>
      <c r="J11" s="148"/>
      <c r="K11" s="148"/>
      <c r="L11" s="148"/>
      <c r="M11" s="148"/>
      <c r="N11" s="148"/>
      <c r="O11" s="148"/>
      <c r="P11" s="148"/>
      <c r="Q11" s="148"/>
      <c r="R11" s="148"/>
      <c r="S11" s="148"/>
      <c r="T11" s="148"/>
      <c r="U11" s="148"/>
    </row>
    <row r="12" spans="1:21" s="145" customFormat="1" ht="30" customHeight="1" x14ac:dyDescent="0.35">
      <c r="A12" s="151"/>
      <c r="B12" s="384"/>
      <c r="C12" s="385"/>
      <c r="D12" s="385"/>
      <c r="E12" s="386"/>
      <c r="F12" s="389"/>
      <c r="G12" s="389"/>
      <c r="H12" s="148"/>
      <c r="I12" s="148"/>
      <c r="J12" s="148"/>
      <c r="K12" s="148"/>
      <c r="L12" s="148"/>
      <c r="M12" s="148"/>
      <c r="N12" s="148"/>
      <c r="O12" s="148"/>
      <c r="P12" s="148"/>
      <c r="Q12" s="148"/>
      <c r="R12" s="148"/>
      <c r="S12" s="148"/>
      <c r="T12" s="148"/>
      <c r="U12" s="148"/>
    </row>
    <row r="13" spans="1:21" s="145" customFormat="1" x14ac:dyDescent="0.35">
      <c r="A13" s="149"/>
      <c r="B13" s="148"/>
      <c r="C13" s="148"/>
      <c r="D13" s="148"/>
      <c r="E13" s="148"/>
      <c r="F13" s="148"/>
      <c r="G13" s="148"/>
      <c r="H13" s="148"/>
      <c r="I13" s="148"/>
      <c r="J13" s="148"/>
      <c r="K13" s="148"/>
      <c r="L13" s="148"/>
      <c r="M13" s="148"/>
      <c r="N13" s="148"/>
      <c r="O13" s="148"/>
      <c r="P13" s="148"/>
      <c r="Q13" s="148"/>
      <c r="R13" s="148"/>
      <c r="S13" s="148"/>
      <c r="T13" s="148"/>
      <c r="U13" s="148"/>
    </row>
    <row r="14" spans="1:21" s="145" customFormat="1" x14ac:dyDescent="0.35">
      <c r="A14" s="149"/>
      <c r="B14" s="148"/>
      <c r="C14" s="148"/>
      <c r="D14" s="148"/>
      <c r="E14" s="148"/>
      <c r="F14" s="148"/>
      <c r="G14" s="148"/>
      <c r="H14" s="148"/>
      <c r="I14" s="148"/>
      <c r="J14" s="148"/>
      <c r="K14" s="148"/>
      <c r="L14" s="148"/>
      <c r="M14" s="148"/>
      <c r="N14" s="148"/>
      <c r="O14" s="148"/>
      <c r="P14" s="148"/>
      <c r="Q14" s="148"/>
      <c r="R14" s="148"/>
      <c r="S14" s="148"/>
      <c r="T14" s="148"/>
      <c r="U14" s="148"/>
    </row>
    <row r="15" spans="1:21" s="145" customFormat="1" ht="28.5" customHeight="1" x14ac:dyDescent="0.35">
      <c r="A15" s="383"/>
      <c r="B15" s="383"/>
      <c r="C15" s="383"/>
      <c r="D15" s="383"/>
      <c r="E15" s="383"/>
      <c r="F15" s="383"/>
      <c r="G15" s="383"/>
      <c r="H15" s="148"/>
      <c r="I15" s="148"/>
      <c r="J15" s="148"/>
      <c r="K15" s="148"/>
      <c r="L15" s="148"/>
      <c r="M15" s="148"/>
      <c r="N15" s="148"/>
      <c r="O15" s="148"/>
      <c r="P15" s="148"/>
      <c r="Q15" s="148"/>
      <c r="R15" s="148"/>
      <c r="S15" s="148"/>
      <c r="T15" s="148"/>
      <c r="U15" s="148"/>
    </row>
    <row r="16" spans="1:21" s="145" customFormat="1" x14ac:dyDescent="0.35">
      <c r="A16" s="149"/>
      <c r="B16" s="148"/>
      <c r="C16" s="148"/>
      <c r="D16" s="148"/>
      <c r="E16" s="148"/>
      <c r="F16" s="148"/>
      <c r="G16" s="148"/>
      <c r="H16" s="148"/>
      <c r="I16" s="148"/>
      <c r="J16" s="148"/>
      <c r="K16" s="148"/>
      <c r="L16" s="148"/>
      <c r="M16" s="148"/>
      <c r="N16" s="148"/>
      <c r="O16" s="148"/>
      <c r="P16" s="148"/>
      <c r="Q16" s="148"/>
      <c r="R16" s="148"/>
      <c r="S16" s="148"/>
      <c r="T16" s="148"/>
      <c r="U16" s="148"/>
    </row>
    <row r="17" spans="1:21" s="145" customFormat="1" x14ac:dyDescent="0.35">
      <c r="A17" s="149"/>
      <c r="B17" s="148"/>
      <c r="C17" s="148"/>
      <c r="D17" s="148"/>
      <c r="E17" s="148"/>
      <c r="F17" s="148"/>
      <c r="G17" s="148"/>
      <c r="H17" s="148"/>
      <c r="I17" s="148"/>
      <c r="J17" s="148"/>
      <c r="K17" s="148"/>
      <c r="L17" s="148"/>
      <c r="M17" s="148"/>
      <c r="N17" s="148"/>
      <c r="O17" s="148"/>
      <c r="P17" s="148"/>
      <c r="Q17" s="148"/>
      <c r="R17" s="148"/>
      <c r="S17" s="148"/>
      <c r="T17" s="148"/>
      <c r="U17" s="148"/>
    </row>
    <row r="18" spans="1:21" s="145" customFormat="1" x14ac:dyDescent="0.35">
      <c r="A18" s="149"/>
      <c r="B18" s="148"/>
      <c r="C18" s="148"/>
      <c r="D18" s="148"/>
      <c r="E18" s="148"/>
      <c r="F18" s="148"/>
      <c r="G18" s="148"/>
      <c r="H18" s="148"/>
      <c r="I18" s="148"/>
      <c r="J18" s="148"/>
      <c r="K18" s="148"/>
      <c r="L18" s="148"/>
      <c r="M18" s="148"/>
      <c r="N18" s="148"/>
      <c r="O18" s="148"/>
      <c r="P18" s="148"/>
      <c r="Q18" s="148"/>
      <c r="R18" s="148"/>
      <c r="S18" s="148"/>
      <c r="T18" s="148"/>
      <c r="U18" s="148"/>
    </row>
    <row r="19" spans="1:21" s="145" customFormat="1" x14ac:dyDescent="0.35">
      <c r="A19" s="149"/>
      <c r="B19" s="148"/>
      <c r="C19" s="148"/>
      <c r="D19" s="148"/>
      <c r="E19" s="150"/>
      <c r="F19" s="148"/>
      <c r="G19" s="148"/>
      <c r="H19" s="148"/>
      <c r="I19" s="148"/>
      <c r="J19" s="148"/>
      <c r="K19" s="148"/>
      <c r="L19" s="148"/>
      <c r="M19" s="148"/>
      <c r="N19" s="148"/>
      <c r="O19" s="148"/>
      <c r="P19" s="148"/>
      <c r="Q19" s="148"/>
      <c r="R19" s="148"/>
      <c r="S19" s="148"/>
      <c r="T19" s="148"/>
      <c r="U19" s="148"/>
    </row>
    <row r="20" spans="1:21" s="145" customFormat="1" x14ac:dyDescent="0.35">
      <c r="A20" s="149"/>
      <c r="B20" s="148"/>
      <c r="C20" s="148"/>
      <c r="D20" s="148"/>
      <c r="E20" s="148"/>
      <c r="F20" s="148"/>
      <c r="G20" s="148"/>
      <c r="H20" s="148"/>
      <c r="I20" s="148"/>
      <c r="J20" s="148"/>
      <c r="K20" s="148"/>
      <c r="L20" s="148"/>
      <c r="M20" s="148"/>
      <c r="N20" s="148"/>
      <c r="O20" s="148"/>
      <c r="P20" s="148"/>
      <c r="Q20" s="148"/>
      <c r="R20" s="148"/>
      <c r="S20" s="148"/>
      <c r="T20" s="148"/>
      <c r="U20" s="148"/>
    </row>
    <row r="21" spans="1:21" s="145" customFormat="1" x14ac:dyDescent="0.35">
      <c r="A21" s="149"/>
      <c r="B21" s="148"/>
      <c r="C21" s="148"/>
      <c r="D21" s="148"/>
      <c r="E21" s="148"/>
      <c r="F21" s="148"/>
      <c r="G21" s="148"/>
      <c r="H21" s="148"/>
      <c r="I21" s="148"/>
      <c r="J21" s="148"/>
      <c r="K21" s="148"/>
      <c r="L21" s="148"/>
      <c r="M21" s="148"/>
      <c r="N21" s="148"/>
      <c r="O21" s="148"/>
      <c r="P21" s="148"/>
      <c r="Q21" s="148"/>
      <c r="R21" s="148"/>
      <c r="S21" s="148"/>
      <c r="T21" s="148"/>
      <c r="U21" s="148"/>
    </row>
    <row r="22" spans="1:21" s="145" customFormat="1" x14ac:dyDescent="0.35">
      <c r="A22" s="149"/>
      <c r="B22" s="148"/>
      <c r="C22" s="148"/>
      <c r="D22" s="148"/>
      <c r="E22" s="148"/>
      <c r="F22" s="148"/>
      <c r="G22" s="148"/>
      <c r="H22" s="148"/>
      <c r="I22" s="148"/>
      <c r="J22" s="148"/>
      <c r="K22" s="148"/>
      <c r="L22" s="148"/>
      <c r="M22" s="148"/>
      <c r="N22" s="148"/>
      <c r="O22" s="148"/>
      <c r="P22" s="148"/>
      <c r="Q22" s="148"/>
      <c r="R22" s="148"/>
      <c r="S22" s="148"/>
      <c r="T22" s="148"/>
      <c r="U22" s="148"/>
    </row>
    <row r="23" spans="1:21" s="145" customFormat="1" x14ac:dyDescent="0.35">
      <c r="A23" s="149"/>
      <c r="B23" s="148"/>
      <c r="C23" s="148"/>
      <c r="D23" s="148"/>
      <c r="E23" s="148"/>
      <c r="F23" s="148"/>
      <c r="G23" s="148"/>
      <c r="H23" s="148"/>
      <c r="I23" s="148"/>
      <c r="J23" s="148"/>
      <c r="K23" s="148"/>
      <c r="L23" s="148"/>
      <c r="M23" s="148"/>
      <c r="N23" s="148"/>
      <c r="O23" s="148"/>
      <c r="P23" s="148"/>
      <c r="Q23" s="148"/>
      <c r="R23" s="148"/>
      <c r="S23" s="148"/>
      <c r="T23" s="148"/>
      <c r="U23" s="148"/>
    </row>
    <row r="24" spans="1:21" s="145" customFormat="1" x14ac:dyDescent="0.35">
      <c r="A24" s="149"/>
      <c r="B24" s="148"/>
      <c r="C24" s="148"/>
      <c r="D24" s="148"/>
      <c r="E24" s="148"/>
      <c r="F24" s="148"/>
      <c r="G24" s="148"/>
      <c r="H24" s="148"/>
      <c r="I24" s="148"/>
      <c r="J24" s="148"/>
      <c r="K24" s="148"/>
      <c r="L24" s="148"/>
      <c r="M24" s="148"/>
      <c r="N24" s="148"/>
      <c r="O24" s="148"/>
      <c r="P24" s="148"/>
      <c r="Q24" s="148"/>
      <c r="R24" s="148"/>
      <c r="S24" s="148"/>
      <c r="T24" s="148"/>
      <c r="U24" s="148"/>
    </row>
    <row r="25" spans="1:21" s="145" customFormat="1" x14ac:dyDescent="0.35">
      <c r="A25" s="149"/>
      <c r="B25" s="148"/>
      <c r="C25" s="148"/>
      <c r="D25" s="148"/>
      <c r="E25" s="148"/>
      <c r="F25" s="148"/>
      <c r="G25" s="148"/>
      <c r="H25" s="148"/>
      <c r="I25" s="148"/>
      <c r="J25" s="148"/>
      <c r="K25" s="148"/>
      <c r="L25" s="148"/>
      <c r="M25" s="148"/>
      <c r="N25" s="148"/>
      <c r="O25" s="148"/>
      <c r="P25" s="148"/>
      <c r="Q25" s="148"/>
      <c r="R25" s="148"/>
      <c r="S25" s="148"/>
      <c r="T25" s="148"/>
      <c r="U25" s="148"/>
    </row>
    <row r="26" spans="1:21" s="145" customFormat="1" x14ac:dyDescent="0.35">
      <c r="A26" s="149"/>
      <c r="B26" s="148"/>
      <c r="C26" s="148"/>
      <c r="D26" s="148"/>
      <c r="E26" s="148"/>
      <c r="F26" s="148"/>
      <c r="G26" s="148"/>
      <c r="H26" s="148"/>
      <c r="I26" s="148"/>
      <c r="J26" s="148"/>
      <c r="K26" s="148"/>
      <c r="L26" s="148"/>
      <c r="M26" s="148"/>
      <c r="N26" s="148"/>
      <c r="O26" s="148"/>
      <c r="P26" s="148"/>
      <c r="Q26" s="148"/>
      <c r="R26" s="148"/>
      <c r="S26" s="148"/>
      <c r="T26" s="148"/>
      <c r="U26" s="148"/>
    </row>
    <row r="27" spans="1:21" s="145" customFormat="1" x14ac:dyDescent="0.35">
      <c r="A27" s="149"/>
      <c r="B27" s="148"/>
      <c r="C27" s="148"/>
      <c r="D27" s="148"/>
      <c r="E27" s="148"/>
      <c r="F27" s="148"/>
      <c r="G27" s="148"/>
      <c r="H27" s="148"/>
      <c r="I27" s="148"/>
      <c r="J27" s="148"/>
      <c r="K27" s="148"/>
      <c r="L27" s="148"/>
      <c r="M27" s="148"/>
      <c r="N27" s="148"/>
      <c r="O27" s="148"/>
      <c r="P27" s="148"/>
      <c r="Q27" s="148"/>
      <c r="R27" s="148"/>
      <c r="S27" s="148"/>
      <c r="T27" s="148"/>
      <c r="U27" s="148"/>
    </row>
    <row r="28" spans="1:21" s="145" customFormat="1" x14ac:dyDescent="0.35">
      <c r="A28" s="149"/>
      <c r="B28" s="148"/>
      <c r="C28" s="148"/>
      <c r="D28" s="148"/>
      <c r="E28" s="148"/>
      <c r="F28" s="148"/>
      <c r="G28" s="148"/>
      <c r="H28" s="148"/>
      <c r="I28" s="148"/>
      <c r="J28" s="148"/>
      <c r="K28" s="148"/>
      <c r="L28" s="148"/>
      <c r="M28" s="148"/>
      <c r="N28" s="148"/>
      <c r="O28" s="148"/>
      <c r="P28" s="148"/>
      <c r="Q28" s="148"/>
      <c r="R28" s="148"/>
      <c r="S28" s="148"/>
      <c r="T28" s="148"/>
      <c r="U28" s="148"/>
    </row>
    <row r="29" spans="1:21" s="145" customFormat="1" x14ac:dyDescent="0.35">
      <c r="A29" s="149"/>
      <c r="B29" s="148"/>
      <c r="C29" s="148"/>
      <c r="D29" s="148"/>
      <c r="E29" s="148"/>
      <c r="F29" s="148"/>
      <c r="G29" s="148"/>
      <c r="H29" s="148"/>
      <c r="I29" s="148"/>
      <c r="J29" s="148"/>
      <c r="K29" s="148"/>
      <c r="L29" s="148"/>
      <c r="M29" s="148"/>
      <c r="N29" s="148"/>
      <c r="O29" s="148"/>
      <c r="P29" s="148"/>
      <c r="Q29" s="148"/>
      <c r="R29" s="148"/>
      <c r="S29" s="148"/>
      <c r="T29" s="148"/>
      <c r="U29" s="148"/>
    </row>
    <row r="30" spans="1:21" s="145" customFormat="1" x14ac:dyDescent="0.35">
      <c r="A30" s="149"/>
      <c r="B30" s="148"/>
      <c r="C30" s="148"/>
      <c r="D30" s="148"/>
      <c r="E30" s="148"/>
      <c r="F30" s="148"/>
      <c r="G30" s="148"/>
      <c r="H30" s="148"/>
      <c r="I30" s="148"/>
      <c r="J30" s="148"/>
      <c r="K30" s="148"/>
      <c r="L30" s="148"/>
      <c r="M30" s="148"/>
      <c r="N30" s="148"/>
      <c r="O30" s="148"/>
      <c r="P30" s="148"/>
      <c r="Q30" s="148"/>
      <c r="R30" s="148"/>
      <c r="S30" s="148"/>
      <c r="T30" s="148"/>
      <c r="U30" s="148"/>
    </row>
    <row r="31" spans="1:21" s="145" customFormat="1" x14ac:dyDescent="0.35">
      <c r="A31" s="149"/>
      <c r="B31" s="148"/>
      <c r="C31" s="148"/>
      <c r="D31" s="148"/>
      <c r="E31" s="148"/>
      <c r="F31" s="148"/>
      <c r="G31" s="148"/>
      <c r="H31" s="148"/>
      <c r="I31" s="148"/>
      <c r="J31" s="148"/>
      <c r="K31" s="148"/>
      <c r="L31" s="148"/>
      <c r="M31" s="148"/>
      <c r="N31" s="148"/>
      <c r="O31" s="148"/>
      <c r="P31" s="148"/>
      <c r="Q31" s="148"/>
      <c r="R31" s="148"/>
      <c r="S31" s="148"/>
      <c r="T31" s="148"/>
      <c r="U31" s="148"/>
    </row>
    <row r="32" spans="1:21" s="145" customFormat="1" x14ac:dyDescent="0.35">
      <c r="A32" s="149"/>
      <c r="B32" s="148"/>
      <c r="C32" s="148"/>
      <c r="D32" s="148"/>
      <c r="E32" s="148"/>
      <c r="F32" s="148"/>
      <c r="G32" s="148"/>
      <c r="H32" s="148"/>
      <c r="I32" s="148"/>
      <c r="J32" s="148"/>
      <c r="K32" s="148"/>
      <c r="L32" s="148"/>
      <c r="M32" s="148"/>
      <c r="N32" s="148"/>
      <c r="O32" s="148"/>
      <c r="P32" s="148"/>
      <c r="Q32" s="148"/>
      <c r="R32" s="148"/>
      <c r="S32" s="148"/>
      <c r="T32" s="148"/>
      <c r="U32" s="148"/>
    </row>
    <row r="33" spans="1:21" s="145" customFormat="1" x14ac:dyDescent="0.35">
      <c r="A33" s="149"/>
      <c r="B33" s="148"/>
      <c r="C33" s="148"/>
      <c r="D33" s="148"/>
      <c r="E33" s="148"/>
      <c r="F33" s="148"/>
      <c r="G33" s="148"/>
      <c r="H33" s="148"/>
      <c r="I33" s="148"/>
      <c r="J33" s="148"/>
      <c r="K33" s="148"/>
      <c r="L33" s="148"/>
      <c r="M33" s="148"/>
      <c r="N33" s="148"/>
      <c r="O33" s="148"/>
      <c r="P33" s="148"/>
      <c r="Q33" s="148"/>
      <c r="R33" s="148"/>
      <c r="S33" s="148"/>
      <c r="T33" s="148"/>
      <c r="U33" s="148"/>
    </row>
    <row r="34" spans="1:21" s="145" customFormat="1" x14ac:dyDescent="0.35">
      <c r="A34" s="149"/>
      <c r="B34" s="148"/>
      <c r="C34" s="148"/>
      <c r="D34" s="148"/>
      <c r="E34" s="148"/>
      <c r="F34" s="148"/>
      <c r="G34" s="148"/>
      <c r="H34" s="148"/>
      <c r="I34" s="148"/>
      <c r="J34" s="148"/>
      <c r="K34" s="148"/>
      <c r="L34" s="148"/>
      <c r="M34" s="148"/>
      <c r="N34" s="148"/>
      <c r="O34" s="148"/>
      <c r="P34" s="148"/>
      <c r="Q34" s="148"/>
      <c r="R34" s="148"/>
      <c r="S34" s="148"/>
      <c r="T34" s="148"/>
      <c r="U34" s="148"/>
    </row>
    <row r="35" spans="1:21" s="145" customFormat="1" x14ac:dyDescent="0.35">
      <c r="A35" s="149"/>
      <c r="B35" s="148"/>
      <c r="C35" s="148"/>
      <c r="D35" s="148"/>
      <c r="E35" s="148"/>
      <c r="F35" s="148"/>
      <c r="G35" s="148"/>
      <c r="H35" s="148"/>
      <c r="I35" s="148"/>
      <c r="J35" s="148"/>
      <c r="K35" s="148"/>
      <c r="L35" s="148"/>
      <c r="M35" s="148"/>
      <c r="N35" s="148"/>
      <c r="O35" s="148"/>
      <c r="P35" s="148"/>
      <c r="Q35" s="148"/>
      <c r="R35" s="148"/>
      <c r="S35" s="148"/>
      <c r="T35" s="148"/>
      <c r="U35" s="148"/>
    </row>
    <row r="36" spans="1:21" s="145" customFormat="1" x14ac:dyDescent="0.35">
      <c r="A36" s="149"/>
      <c r="B36" s="148"/>
      <c r="C36" s="148"/>
      <c r="D36" s="148"/>
      <c r="E36" s="148"/>
      <c r="F36" s="148"/>
      <c r="G36" s="148"/>
      <c r="H36" s="148"/>
      <c r="I36" s="148"/>
      <c r="J36" s="148"/>
      <c r="K36" s="148"/>
      <c r="L36" s="148"/>
      <c r="M36" s="148"/>
      <c r="N36" s="148"/>
      <c r="O36" s="148"/>
      <c r="P36" s="148"/>
      <c r="Q36" s="148"/>
      <c r="R36" s="148"/>
      <c r="S36" s="148"/>
      <c r="T36" s="148"/>
      <c r="U36" s="148"/>
    </row>
    <row r="37" spans="1:21" s="145" customFormat="1" x14ac:dyDescent="0.35">
      <c r="A37" s="149"/>
      <c r="B37" s="148"/>
      <c r="C37" s="148"/>
      <c r="D37" s="148"/>
      <c r="E37" s="148"/>
      <c r="F37" s="148"/>
      <c r="G37" s="148"/>
      <c r="H37" s="148"/>
      <c r="I37" s="148"/>
      <c r="J37" s="148"/>
      <c r="K37" s="148"/>
      <c r="L37" s="148"/>
      <c r="M37" s="148"/>
      <c r="N37" s="148"/>
      <c r="O37" s="148"/>
      <c r="P37" s="148"/>
      <c r="Q37" s="148"/>
      <c r="R37" s="148"/>
      <c r="S37" s="148"/>
      <c r="T37" s="148"/>
      <c r="U37" s="148"/>
    </row>
    <row r="38" spans="1:21" s="145" customFormat="1" x14ac:dyDescent="0.35">
      <c r="A38" s="149"/>
      <c r="B38" s="148"/>
      <c r="C38" s="148"/>
      <c r="D38" s="148"/>
      <c r="E38" s="148"/>
      <c r="F38" s="148"/>
      <c r="G38" s="148"/>
      <c r="H38" s="148"/>
      <c r="I38" s="148"/>
      <c r="J38" s="148"/>
      <c r="K38" s="148"/>
      <c r="L38" s="148"/>
      <c r="M38" s="148"/>
      <c r="N38" s="148"/>
      <c r="O38" s="148"/>
      <c r="P38" s="148"/>
      <c r="Q38" s="148"/>
      <c r="R38" s="148"/>
      <c r="S38" s="148"/>
      <c r="T38" s="148"/>
      <c r="U38" s="148"/>
    </row>
    <row r="39" spans="1:21" s="145" customFormat="1" x14ac:dyDescent="0.35">
      <c r="A39" s="149"/>
      <c r="B39" s="148"/>
      <c r="C39" s="148"/>
      <c r="D39" s="148"/>
      <c r="E39" s="148"/>
      <c r="F39" s="148"/>
      <c r="G39" s="148"/>
      <c r="H39" s="148"/>
      <c r="I39" s="148"/>
      <c r="J39" s="148"/>
      <c r="K39" s="148"/>
      <c r="L39" s="148"/>
      <c r="M39" s="148"/>
      <c r="N39" s="148"/>
      <c r="O39" s="148"/>
      <c r="P39" s="148"/>
      <c r="Q39" s="148"/>
      <c r="R39" s="148"/>
      <c r="S39" s="148"/>
      <c r="T39" s="148"/>
      <c r="U39" s="148"/>
    </row>
    <row r="40" spans="1:21" s="145" customFormat="1" x14ac:dyDescent="0.35">
      <c r="A40" s="149"/>
      <c r="B40" s="148"/>
      <c r="C40" s="148"/>
      <c r="D40" s="148"/>
      <c r="E40" s="148"/>
      <c r="F40" s="148"/>
      <c r="G40" s="148"/>
      <c r="H40" s="148"/>
      <c r="I40" s="148"/>
      <c r="J40" s="148"/>
      <c r="K40" s="148"/>
      <c r="L40" s="148"/>
      <c r="M40" s="148"/>
      <c r="N40" s="148"/>
      <c r="O40" s="148"/>
      <c r="P40" s="148"/>
      <c r="Q40" s="148"/>
      <c r="R40" s="148"/>
      <c r="S40" s="148"/>
      <c r="T40" s="148"/>
      <c r="U40" s="148"/>
    </row>
    <row r="41" spans="1:21" s="145" customFormat="1" x14ac:dyDescent="0.35">
      <c r="A41" s="149"/>
      <c r="B41" s="148"/>
      <c r="C41" s="148"/>
      <c r="D41" s="148"/>
      <c r="E41" s="148"/>
      <c r="F41" s="148"/>
      <c r="G41" s="148"/>
      <c r="H41" s="148"/>
      <c r="I41" s="148"/>
      <c r="J41" s="148"/>
      <c r="K41" s="148"/>
      <c r="L41" s="148"/>
      <c r="M41" s="148"/>
      <c r="N41" s="148"/>
      <c r="O41" s="148"/>
      <c r="P41" s="148"/>
      <c r="Q41" s="148"/>
      <c r="R41" s="148"/>
      <c r="S41" s="148"/>
      <c r="T41" s="148"/>
      <c r="U41" s="148"/>
    </row>
    <row r="42" spans="1:21" s="145" customFormat="1" x14ac:dyDescent="0.35">
      <c r="A42" s="147"/>
    </row>
    <row r="43" spans="1:21" s="145" customFormat="1" x14ac:dyDescent="0.35">
      <c r="A43" s="147"/>
    </row>
    <row r="44" spans="1:21" s="145" customFormat="1" x14ac:dyDescent="0.35">
      <c r="A44" s="147"/>
    </row>
    <row r="45" spans="1:21" s="145" customFormat="1" x14ac:dyDescent="0.35">
      <c r="A45" s="147"/>
    </row>
    <row r="46" spans="1:21" s="145" customFormat="1" x14ac:dyDescent="0.35">
      <c r="A46" s="147"/>
    </row>
    <row r="47" spans="1:21" s="145" customFormat="1" x14ac:dyDescent="0.35">
      <c r="A47" s="147"/>
    </row>
    <row r="48" spans="1:21" s="145" customFormat="1" x14ac:dyDescent="0.35">
      <c r="A48" s="147"/>
    </row>
    <row r="49" spans="1:1" s="145" customFormat="1" x14ac:dyDescent="0.35">
      <c r="A49" s="147"/>
    </row>
    <row r="50" spans="1:1" s="145" customFormat="1" x14ac:dyDescent="0.35">
      <c r="A50" s="147"/>
    </row>
    <row r="51" spans="1:1" s="145" customFormat="1" x14ac:dyDescent="0.35">
      <c r="A51" s="147"/>
    </row>
    <row r="52" spans="1:1" s="145" customFormat="1" x14ac:dyDescent="0.35">
      <c r="A52" s="147"/>
    </row>
    <row r="53" spans="1:1" s="145" customFormat="1" x14ac:dyDescent="0.35">
      <c r="A53" s="147"/>
    </row>
    <row r="54" spans="1:1" s="145" customFormat="1" x14ac:dyDescent="0.35">
      <c r="A54" s="147"/>
    </row>
    <row r="55" spans="1:1" s="145" customFormat="1" x14ac:dyDescent="0.35">
      <c r="A55" s="147"/>
    </row>
    <row r="56" spans="1:1" s="145" customFormat="1" x14ac:dyDescent="0.35">
      <c r="A56" s="147"/>
    </row>
    <row r="57" spans="1:1" s="145" customFormat="1" x14ac:dyDescent="0.35">
      <c r="A57" s="147"/>
    </row>
    <row r="58" spans="1:1" s="145" customFormat="1" x14ac:dyDescent="0.35">
      <c r="A58" s="147"/>
    </row>
    <row r="59" spans="1:1" s="145" customFormat="1" x14ac:dyDescent="0.35">
      <c r="A59" s="147"/>
    </row>
    <row r="60" spans="1:1" s="145" customFormat="1" x14ac:dyDescent="0.35">
      <c r="A60" s="147"/>
    </row>
    <row r="61" spans="1:1" s="145" customFormat="1" x14ac:dyDescent="0.35">
      <c r="A61" s="147"/>
    </row>
    <row r="62" spans="1:1" s="145" customFormat="1" x14ac:dyDescent="0.35">
      <c r="A62" s="147"/>
    </row>
    <row r="63" spans="1:1" s="145" customFormat="1" x14ac:dyDescent="0.35">
      <c r="A63" s="147"/>
    </row>
    <row r="64" spans="1:1" s="145" customFormat="1" x14ac:dyDescent="0.35">
      <c r="A64" s="147"/>
    </row>
    <row r="65" spans="1:1" s="145" customFormat="1" x14ac:dyDescent="0.35">
      <c r="A65" s="147"/>
    </row>
    <row r="66" spans="1:1" s="145" customFormat="1" x14ac:dyDescent="0.35">
      <c r="A66" s="147"/>
    </row>
    <row r="67" spans="1:1" s="145" customFormat="1" x14ac:dyDescent="0.35">
      <c r="A67" s="147"/>
    </row>
    <row r="68" spans="1:1" s="145" customFormat="1" x14ac:dyDescent="0.35">
      <c r="A68" s="147"/>
    </row>
    <row r="69" spans="1:1" s="145" customFormat="1" x14ac:dyDescent="0.35">
      <c r="A69" s="147"/>
    </row>
    <row r="70" spans="1:1" s="145" customFormat="1" x14ac:dyDescent="0.35">
      <c r="A70" s="147"/>
    </row>
    <row r="71" spans="1:1" s="145" customFormat="1" x14ac:dyDescent="0.35">
      <c r="A71" s="147"/>
    </row>
    <row r="72" spans="1:1" s="145" customFormat="1" x14ac:dyDescent="0.35">
      <c r="A72" s="147"/>
    </row>
    <row r="73" spans="1:1" s="145" customFormat="1" x14ac:dyDescent="0.35">
      <c r="A73" s="147"/>
    </row>
    <row r="74" spans="1:1" s="145" customFormat="1" x14ac:dyDescent="0.35">
      <c r="A74" s="147"/>
    </row>
    <row r="75" spans="1:1" s="145" customFormat="1" x14ac:dyDescent="0.35">
      <c r="A75" s="147"/>
    </row>
    <row r="76" spans="1:1" s="145" customFormat="1" x14ac:dyDescent="0.35">
      <c r="A76" s="147"/>
    </row>
    <row r="77" spans="1:1" s="145" customFormat="1" x14ac:dyDescent="0.35">
      <c r="A77" s="147"/>
    </row>
    <row r="78" spans="1:1" s="145" customFormat="1" x14ac:dyDescent="0.35">
      <c r="A78" s="147"/>
    </row>
    <row r="79" spans="1:1" s="145" customFormat="1" x14ac:dyDescent="0.35">
      <c r="A79" s="147"/>
    </row>
    <row r="80" spans="1:1" s="145" customFormat="1" x14ac:dyDescent="0.35">
      <c r="A80" s="147"/>
    </row>
    <row r="81" spans="1:1" s="145" customFormat="1" x14ac:dyDescent="0.35">
      <c r="A81" s="147"/>
    </row>
    <row r="82" spans="1:1" s="145" customFormat="1" x14ac:dyDescent="0.35">
      <c r="A82" s="147"/>
    </row>
    <row r="83" spans="1:1" s="145" customFormat="1" x14ac:dyDescent="0.35">
      <c r="A83" s="147"/>
    </row>
    <row r="84" spans="1:1" s="145" customFormat="1" x14ac:dyDescent="0.35">
      <c r="A84" s="147"/>
    </row>
    <row r="85" spans="1:1" s="145" customFormat="1" x14ac:dyDescent="0.35">
      <c r="A85" s="147"/>
    </row>
    <row r="86" spans="1:1" s="145" customFormat="1" x14ac:dyDescent="0.35">
      <c r="A86" s="147"/>
    </row>
    <row r="87" spans="1:1" s="145" customFormat="1" x14ac:dyDescent="0.35">
      <c r="A87" s="147"/>
    </row>
    <row r="88" spans="1:1" s="145" customFormat="1" x14ac:dyDescent="0.35">
      <c r="A88" s="147"/>
    </row>
    <row r="89" spans="1:1" s="145" customFormat="1" x14ac:dyDescent="0.35">
      <c r="A89" s="147"/>
    </row>
    <row r="90" spans="1:1" s="145" customFormat="1" x14ac:dyDescent="0.35">
      <c r="A90" s="147"/>
    </row>
    <row r="91" spans="1:1" s="145" customFormat="1" x14ac:dyDescent="0.35">
      <c r="A91" s="147"/>
    </row>
    <row r="92" spans="1:1" s="145" customFormat="1" x14ac:dyDescent="0.35">
      <c r="A92" s="147"/>
    </row>
    <row r="93" spans="1:1" s="145" customFormat="1" x14ac:dyDescent="0.35">
      <c r="A93" s="147"/>
    </row>
    <row r="94" spans="1:1" s="145" customFormat="1" x14ac:dyDescent="0.35">
      <c r="A94" s="147"/>
    </row>
    <row r="95" spans="1:1" s="145" customFormat="1" x14ac:dyDescent="0.35">
      <c r="A95" s="147"/>
    </row>
    <row r="96" spans="1:1" s="145" customFormat="1" x14ac:dyDescent="0.35">
      <c r="A96" s="147"/>
    </row>
    <row r="97" spans="1:1" s="145" customFormat="1" x14ac:dyDescent="0.35">
      <c r="A97" s="147"/>
    </row>
    <row r="98" spans="1:1" s="145" customFormat="1" x14ac:dyDescent="0.35">
      <c r="A98" s="147"/>
    </row>
    <row r="99" spans="1:1" s="145" customFormat="1" x14ac:dyDescent="0.35">
      <c r="A99" s="147"/>
    </row>
    <row r="100" spans="1:1" s="145" customFormat="1" x14ac:dyDescent="0.35">
      <c r="A100" s="147"/>
    </row>
    <row r="101" spans="1:1" s="145" customFormat="1" x14ac:dyDescent="0.35">
      <c r="A101" s="147"/>
    </row>
    <row r="102" spans="1:1" s="145" customFormat="1" x14ac:dyDescent="0.35">
      <c r="A102" s="147"/>
    </row>
    <row r="103" spans="1:1" s="145" customFormat="1" x14ac:dyDescent="0.35">
      <c r="A103" s="147"/>
    </row>
    <row r="104" spans="1:1" s="145" customFormat="1" x14ac:dyDescent="0.35">
      <c r="A104" s="147"/>
    </row>
    <row r="105" spans="1:1" s="145" customFormat="1" x14ac:dyDescent="0.35">
      <c r="A105" s="147"/>
    </row>
    <row r="106" spans="1:1" s="145" customFormat="1" x14ac:dyDescent="0.35">
      <c r="A106" s="147"/>
    </row>
    <row r="107" spans="1:1" s="145" customFormat="1" x14ac:dyDescent="0.35">
      <c r="A107" s="147"/>
    </row>
    <row r="108" spans="1:1" s="145" customFormat="1" x14ac:dyDescent="0.35">
      <c r="A108" s="147"/>
    </row>
    <row r="109" spans="1:1" s="145" customFormat="1" x14ac:dyDescent="0.35">
      <c r="A109" s="147"/>
    </row>
    <row r="110" spans="1:1" s="145" customFormat="1" x14ac:dyDescent="0.35">
      <c r="A110" s="147"/>
    </row>
    <row r="111" spans="1:1" s="145" customFormat="1" x14ac:dyDescent="0.35">
      <c r="A111" s="147"/>
    </row>
    <row r="112" spans="1:1" s="145" customFormat="1" x14ac:dyDescent="0.35">
      <c r="A112" s="147"/>
    </row>
    <row r="113" spans="1:1" s="145" customFormat="1" x14ac:dyDescent="0.35">
      <c r="A113" s="147"/>
    </row>
    <row r="114" spans="1:1" s="145" customFormat="1" x14ac:dyDescent="0.35">
      <c r="A114" s="147"/>
    </row>
    <row r="115" spans="1:1" s="145" customFormat="1" x14ac:dyDescent="0.35">
      <c r="A115" s="147"/>
    </row>
    <row r="116" spans="1:1" s="145" customFormat="1" x14ac:dyDescent="0.35">
      <c r="A116" s="147"/>
    </row>
    <row r="117" spans="1:1" s="145" customFormat="1" x14ac:dyDescent="0.35">
      <c r="A117" s="147"/>
    </row>
    <row r="118" spans="1:1" s="145" customFormat="1" x14ac:dyDescent="0.35">
      <c r="A118" s="147"/>
    </row>
    <row r="119" spans="1:1" s="145" customFormat="1" x14ac:dyDescent="0.35">
      <c r="A119" s="147"/>
    </row>
    <row r="120" spans="1:1" s="145" customFormat="1" x14ac:dyDescent="0.35">
      <c r="A120" s="147"/>
    </row>
    <row r="121" spans="1:1" s="145" customFormat="1" x14ac:dyDescent="0.35">
      <c r="A121" s="147"/>
    </row>
    <row r="122" spans="1:1" s="145" customFormat="1" x14ac:dyDescent="0.35">
      <c r="A122" s="147"/>
    </row>
    <row r="123" spans="1:1" s="145" customFormat="1" x14ac:dyDescent="0.35">
      <c r="A123" s="147"/>
    </row>
    <row r="124" spans="1:1" s="145" customFormat="1" x14ac:dyDescent="0.35">
      <c r="A124" s="147"/>
    </row>
    <row r="125" spans="1:1" s="145" customFormat="1" x14ac:dyDescent="0.35">
      <c r="A125" s="147"/>
    </row>
    <row r="126" spans="1:1" s="145" customFormat="1" x14ac:dyDescent="0.35">
      <c r="A126" s="147"/>
    </row>
    <row r="127" spans="1:1" s="145" customFormat="1" x14ac:dyDescent="0.35">
      <c r="A127" s="147"/>
    </row>
    <row r="128" spans="1:1" s="145" customFormat="1" x14ac:dyDescent="0.35">
      <c r="A128" s="147"/>
    </row>
    <row r="129" spans="1:1" s="145" customFormat="1" x14ac:dyDescent="0.35">
      <c r="A129" s="147"/>
    </row>
    <row r="130" spans="1:1" s="145" customFormat="1" x14ac:dyDescent="0.35">
      <c r="A130" s="147"/>
    </row>
    <row r="131" spans="1:1" s="145" customFormat="1" x14ac:dyDescent="0.35">
      <c r="A131" s="147"/>
    </row>
    <row r="132" spans="1:1" s="145" customFormat="1" x14ac:dyDescent="0.35">
      <c r="A132" s="147"/>
    </row>
    <row r="133" spans="1:1" s="145" customFormat="1" x14ac:dyDescent="0.35">
      <c r="A133" s="147"/>
    </row>
    <row r="134" spans="1:1" s="145" customFormat="1" x14ac:dyDescent="0.35">
      <c r="A134" s="147"/>
    </row>
    <row r="135" spans="1:1" s="145" customFormat="1" x14ac:dyDescent="0.35">
      <c r="A135" s="147"/>
    </row>
    <row r="136" spans="1:1" s="145" customFormat="1" x14ac:dyDescent="0.35">
      <c r="A136" s="147"/>
    </row>
    <row r="137" spans="1:1" s="145" customFormat="1" x14ac:dyDescent="0.35">
      <c r="A137" s="147"/>
    </row>
    <row r="138" spans="1:1" s="145" customFormat="1" x14ac:dyDescent="0.35">
      <c r="A138" s="147"/>
    </row>
    <row r="139" spans="1:1" s="145" customFormat="1" x14ac:dyDescent="0.35">
      <c r="A139" s="147"/>
    </row>
    <row r="140" spans="1:1" s="145" customFormat="1" x14ac:dyDescent="0.35">
      <c r="A140" s="147"/>
    </row>
    <row r="141" spans="1:1" s="145" customFormat="1" x14ac:dyDescent="0.35">
      <c r="A141" s="147"/>
    </row>
    <row r="142" spans="1:1" s="145" customFormat="1" x14ac:dyDescent="0.35">
      <c r="A142" s="147"/>
    </row>
    <row r="143" spans="1:1" s="145" customFormat="1" x14ac:dyDescent="0.35">
      <c r="A143" s="147"/>
    </row>
    <row r="144" spans="1:1" s="145" customFormat="1" x14ac:dyDescent="0.35">
      <c r="A144" s="147"/>
    </row>
    <row r="145" spans="1:1" s="145" customFormat="1" x14ac:dyDescent="0.35">
      <c r="A145" s="147"/>
    </row>
    <row r="146" spans="1:1" s="145" customFormat="1" x14ac:dyDescent="0.35">
      <c r="A146" s="147"/>
    </row>
    <row r="147" spans="1:1" s="145" customFormat="1" x14ac:dyDescent="0.35">
      <c r="A147" s="147"/>
    </row>
    <row r="148" spans="1:1" s="145" customFormat="1" x14ac:dyDescent="0.35">
      <c r="A148" s="147"/>
    </row>
    <row r="149" spans="1:1" s="145" customFormat="1" x14ac:dyDescent="0.35">
      <c r="A149" s="147"/>
    </row>
    <row r="150" spans="1:1" s="145" customFormat="1" x14ac:dyDescent="0.35">
      <c r="A150" s="147"/>
    </row>
    <row r="151" spans="1:1" s="145" customFormat="1" x14ac:dyDescent="0.35">
      <c r="A151" s="147"/>
    </row>
    <row r="152" spans="1:1" s="145" customFormat="1" x14ac:dyDescent="0.35">
      <c r="A152" s="147"/>
    </row>
    <row r="153" spans="1:1" s="145" customFormat="1" x14ac:dyDescent="0.35">
      <c r="A153" s="147"/>
    </row>
    <row r="154" spans="1:1" s="145" customFormat="1" x14ac:dyDescent="0.35">
      <c r="A154" s="147"/>
    </row>
    <row r="155" spans="1:1" s="145" customFormat="1" x14ac:dyDescent="0.35">
      <c r="A155" s="147"/>
    </row>
    <row r="156" spans="1:1" s="145" customFormat="1" x14ac:dyDescent="0.35">
      <c r="A156" s="147"/>
    </row>
    <row r="157" spans="1:1" s="145" customFormat="1" x14ac:dyDescent="0.35">
      <c r="A157" s="147"/>
    </row>
    <row r="158" spans="1:1" s="145" customFormat="1" x14ac:dyDescent="0.35">
      <c r="A158" s="147"/>
    </row>
    <row r="159" spans="1:1" s="145" customFormat="1" x14ac:dyDescent="0.35">
      <c r="A159" s="147"/>
    </row>
    <row r="160" spans="1:1" s="145" customFormat="1" x14ac:dyDescent="0.35">
      <c r="A160" s="147"/>
    </row>
    <row r="161" spans="1:1" s="145" customFormat="1" x14ac:dyDescent="0.35">
      <c r="A161" s="147"/>
    </row>
    <row r="162" spans="1:1" s="145" customFormat="1" x14ac:dyDescent="0.35">
      <c r="A162" s="147"/>
    </row>
    <row r="163" spans="1:1" s="145" customFormat="1" x14ac:dyDescent="0.35">
      <c r="A163" s="147"/>
    </row>
    <row r="164" spans="1:1" s="145" customFormat="1" x14ac:dyDescent="0.35">
      <c r="A164" s="147"/>
    </row>
    <row r="165" spans="1:1" s="145" customFormat="1" x14ac:dyDescent="0.35">
      <c r="A165" s="147"/>
    </row>
    <row r="166" spans="1:1" s="145" customFormat="1" x14ac:dyDescent="0.35">
      <c r="A166" s="147"/>
    </row>
    <row r="167" spans="1:1" s="145" customFormat="1" x14ac:dyDescent="0.35">
      <c r="A167" s="147"/>
    </row>
    <row r="168" spans="1:1" s="145" customFormat="1" x14ac:dyDescent="0.35">
      <c r="A168" s="147"/>
    </row>
    <row r="169" spans="1:1" s="145" customFormat="1" x14ac:dyDescent="0.35">
      <c r="A169" s="147"/>
    </row>
    <row r="170" spans="1:1" s="145" customFormat="1" x14ac:dyDescent="0.35">
      <c r="A170" s="147"/>
    </row>
    <row r="171" spans="1:1" s="145" customFormat="1" x14ac:dyDescent="0.35">
      <c r="A171" s="147"/>
    </row>
    <row r="172" spans="1:1" s="145" customFormat="1" x14ac:dyDescent="0.35">
      <c r="A172" s="147"/>
    </row>
    <row r="173" spans="1:1" s="145" customFormat="1" x14ac:dyDescent="0.35">
      <c r="A173" s="147"/>
    </row>
    <row r="174" spans="1:1" s="145" customFormat="1" x14ac:dyDescent="0.35">
      <c r="A174" s="147"/>
    </row>
    <row r="175" spans="1:1" s="145" customFormat="1" x14ac:dyDescent="0.35">
      <c r="A175" s="147"/>
    </row>
    <row r="176" spans="1:1" s="145" customFormat="1" x14ac:dyDescent="0.35">
      <c r="A176" s="147"/>
    </row>
    <row r="177" spans="1:1" s="145" customFormat="1" x14ac:dyDescent="0.35">
      <c r="A177" s="147"/>
    </row>
    <row r="178" spans="1:1" s="145" customFormat="1" x14ac:dyDescent="0.35">
      <c r="A178" s="147"/>
    </row>
  </sheetData>
  <sheetProtection algorithmName="SHA-512" hashValue="5SQlVRzXDtuaIYjtCVT8I5DKA7qWByyYCn0PpgdnzwE0aAH6jW2v268nqkI9lbNWaIivrEZsU6PBPtSSNRVFjg==" saltValue="Fb4WXZqlSTeGom8lmWGjdg==" spinCount="100000" sheet="1" formatCells="0" formatRows="0" insertRows="0"/>
  <mergeCells count="20">
    <mergeCell ref="B9:E9"/>
    <mergeCell ref="F9:G9"/>
    <mergeCell ref="A1:H1"/>
    <mergeCell ref="A3:B3"/>
    <mergeCell ref="C3:D3"/>
    <mergeCell ref="A4:B4"/>
    <mergeCell ref="C4:D4"/>
    <mergeCell ref="F4:H4"/>
    <mergeCell ref="A6:G6"/>
    <mergeCell ref="B7:E7"/>
    <mergeCell ref="F7:G7"/>
    <mergeCell ref="B8:E8"/>
    <mergeCell ref="F8:G8"/>
    <mergeCell ref="A15:G15"/>
    <mergeCell ref="B10:E10"/>
    <mergeCell ref="F10:G10"/>
    <mergeCell ref="B11:E11"/>
    <mergeCell ref="F11:G11"/>
    <mergeCell ref="B12:E12"/>
    <mergeCell ref="F12:G12"/>
  </mergeCells>
  <dataValidations count="1">
    <dataValidation type="textLength" allowBlank="1" showInputMessage="1" showErrorMessage="1" sqref="B8:E12" xr:uid="{9BC7ECE0-3370-410B-94B3-EC3E18088F5C}">
      <formula1>0</formula1>
      <formula2>200</formula2>
    </dataValidation>
  </dataValidations>
  <pageMargins left="0.59055118110236227" right="0.39370078740157483" top="0.74803149606299213" bottom="0.74803149606299213" header="0.31496062992125984" footer="0.31496062992125984"/>
  <pageSetup paperSize="9" scale="67" orientation="portrait" r:id="rId1"/>
  <headerFooter scaleWithDoc="0">
    <oddFooter>&amp;L&amp;"Arial,Regular"&amp;10ACAP Renewal/0126/ACAP&amp;C&amp;"Arial,Regular"&amp;8&amp;A, Page &amp;P of &amp;N</oddFooter>
  </headerFooter>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zb6nS7WrFRV/Yk/s9nfYfHWK790cqSq29lb3zuZuLcY=</DigestValue>
    </Reference>
    <Reference Type="http://www.w3.org/2000/09/xmldsig#Object" URI="#idOfficeObject">
      <DigestMethod Algorithm="http://www.w3.org/2001/04/xmlenc#sha256"/>
      <DigestValue>KRHQZ/Z2cpJiEvlSeuOtjM0PSTWnJ/e2l2R4Awq9Crs=</DigestValue>
    </Reference>
    <Reference Type="http://uri.etsi.org/01903#SignedProperties" URI="#idSignedProperties">
      <Transforms>
        <Transform Algorithm="http://www.w3.org/TR/2001/REC-xml-c14n-20010315"/>
      </Transforms>
      <DigestMethod Algorithm="http://www.w3.org/2001/04/xmlenc#sha256"/>
      <DigestValue>HCksKy+A/TuUgwkDNvzjGO3ssnLNuE0EAjfbGvM1qpI=</DigestValue>
    </Reference>
  </SignedInfo>
  <SignatureValue>sgjRa5FWiWBYYmM2orQ5MtldbY4baSCMmVE7MlPo5hndmAfxD0xR8Rs/CDw9ELlW8wJEm1IUXhpz
YuekmjYPbxON3PSJKpo7lilzBugMGSWWl+Z3FN3M5uz5jIgBCwLKB2tn/NyLeZ9iPvq/gEGVvVTw
y1v/R4O2YCzTwy9bdFdmQ4N8MJS1VUrbJwDN5PXFrIEyuF2/S4YFTsZPUMKdJ2wwuiVKK83yEWZA
xbaRPGC82Q1uFMBkQDU5XNJylWx9HefwOePMcTgJo/iFFLW0x7D82VQdkzEys/WVF4hBhNCxGgJh
9i1w+n7dNgVjtSX0RmQBISJ8lj75c1BVi6i7lg==</SignatureValue>
  <KeyInfo>
    <X509Data>
      <X509Certificate>MIIFzTCCBLWgAwIBAgIQTGKEg+rE56qxhckmkvJpwTANBgkqhkiG9w0BAQsFADCBtzELMAkGA1UEBhMCVVMxFjAUBgNVBAoTDUVudHJ1c3QsIEluYy4xKDAmBgNVBAsTH1NlZSB3d3cuZW50cnVzdC5uZXQvbGVnYWwtdGVybXMxOTA3BgNVBAsTMChjKSAyMDE1IEVudHJ1c3QsIEluYy4gLSBmb3IgYXV0aG9yaXplZCB1c2Ugb25seTErMCkGA1UEAxMiRW50cnVzdCBDbGFzcyAzIENsaWVudCBDQSAtIFNIQTI1NjAeFw0yNDA1MjgwOTM2MTlaFw0yNzA3MDcwOTM2MThaMIHEMQswCQYDVQQGEwJTRzESMBAGA1UEBxMJU2luZ2Fwb3JlMS4wLAYDVQQKEyVJbmxhbmQgUmV2ZW51ZSBBdXRob3JpdHkgb2YgU2luZ2Fwb3JlMSAwHgYDVQQLExdJUkFTLSBJTkZPQ09NTSBESVZJU0lPTjEuMCwGA1UEAxMlSW5sYW5kIFJldmVudWUgQXV0aG9yaXR5IG9mIFNpbmdhcG9yZTEfMB0GCSqGSIb3DQEJARYQaXJhc0BpcmFzLmdvdi5zZzCCASIwDQYJKoZIhvcNAQEBBQADggEPADCCAQoCggEBAOJOaZpPY+2nJfxRuGUXR/rXgWQ9TTe+NwHwho//aFl0pXHujY9Mf5z8jE/kvmdiwasu0OU2zYRmfOybTtbfHOm2jmXHZdOwZDt1Ttqbh6fCxjVFsUoJ0kDqOazuWUEGL8OfQypc0lAr0pF3S8RiXOOi8jCInKx2AMhc67rXaXjJAuqEyGt3CG7NcZbrJHoiY6F1/T1tWFE/ylnxGpWRUi4aVIAzBwEXHpJyV5zfRDNt48NK7BXpsEo+JmA6NFNC+YvHySqh9yAolJGPO0xlUCLO+w+dyYN7dFCTDobSYuzUEm1SeJmGQO+qTksPHxJg3ZNQBEYNSVFE+RHK8IR2rFsCAwEAAaOCAcQwggHAMAwGA1UdEwEB/wQCMAAwHQYDVR0OBBYEFMKsJ5C5Q4hrrTPvNwi2DtMsHLGtMB8GA1UdIwQYMBaAFAafb06iKU4PDK4Xv7aYRu+tuDtyMGcGCCsGAQUFBwEBBFswWTAjBggrBgEFBQcwAYYXaHR0cDovL29jc3AuZW50cnVzdC5uZXQwMgYIKwYBBQUHMAKGJmh0dHA6Ly9haWEuZW50cnVzdC5uZXQvY2xhc3MzLTIwNDguY2VyMDcGA1UdHwQwMC4wLKAqoCiGJmh0dHA6Ly9jcmwuZW50cnVzdC5uZXQvY2xhc3MzLXNoYTIuY3JsMA4GA1UdDwEB/wQEAwIGwDAgBgNVHSUEGTAXBglghkgBhvprKAsGCisGAQQBgjcKAwwwQwYKKoZIhvcvAQEJAQQ1MDMCAQGGLmh0dHA6Ly90aW1lc3RhbXAuZW50cnVzdC5uZXQvVFNTL1JGQzMxNjFzaGEyVFMwEwYKKoZIhvcvAQEJAgQFMAMCAQEwQgYDVR0gBDswOTA3BgpghkgBhvpsCgEGMCkwJwYIKwYBBQUHAgEWG2h0dHBzOi8vd3d3LmVudHJ1c3QubmV0L3JwYTANBgkqhkiG9w0BAQsFAAOCAQEAPXCEo7rpWYCiGd7cpYRUrLu5TYskcMudz1ZgjJKipCrnPWc+Um7pxKj59cs73zSrD+SxI9Oym6wdvQo6qQluLdiTYNrCthVStb6TD8EjUg9SQdQd2xqpuiZlIc4zU7xNrYUm5YC/598CiYW61xI5L6WK3zFkJLoTDUg6S8fgs5KXPB5FmDQVYp3lLX3YMPNT0zI8N1fcjPHLU4n4b3bc5icm2MgGzL0B+2eufQ5tWf/6Av0QkfdjUythpEU/xX8swX6LOqrVVXz9qE3XP4KyIoZpsHf1GzsQQeOTOZ0zdXh4opd8qQUkPay6bSgpQdu7wm/suUNhRMYqvZf1OAxT6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FNmWRTicDLZiBOimBBfRgX7Hb5wiORUlPwj3HGsfNBo=</DigestValue>
      </Reference>
      <Reference URI="/xl/comments1.xml?ContentType=application/vnd.openxmlformats-officedocument.spreadsheetml.comments+xml">
        <DigestMethod Algorithm="http://www.w3.org/2001/04/xmlenc#sha256"/>
        <DigestValue>pWL8n8KJhJXMCvPtdkTC4zQU031Cq1sZ0uu3BefU2RE=</DigestValue>
      </Reference>
      <Reference URI="/xl/comments2.xml?ContentType=application/vnd.openxmlformats-officedocument.spreadsheetml.comments+xml">
        <DigestMethod Algorithm="http://www.w3.org/2001/04/xmlenc#sha256"/>
        <DigestValue>hg8hCgsWxqqddZFb+3+pMIE/ava+o4hhFd8uzth1w9Y=</DigestValue>
      </Reference>
      <Reference URI="/xl/comments3.xml?ContentType=application/vnd.openxmlformats-officedocument.spreadsheetml.comments+xml">
        <DigestMethod Algorithm="http://www.w3.org/2001/04/xmlenc#sha256"/>
        <DigestValue>wj1ZZCBASlBCYlxidiK9SpJuitZrVEa8Y3sxnBco8t0=</DigestValue>
      </Reference>
      <Reference URI="/xl/comments4.xml?ContentType=application/vnd.openxmlformats-officedocument.spreadsheetml.comments+xml">
        <DigestMethod Algorithm="http://www.w3.org/2001/04/xmlenc#sha256"/>
        <DigestValue>sc9l5B9pOHZPqzflKHgyc5EIg+HejE+0iVnkqvO+1gQ=</DigestValue>
      </Reference>
      <Reference URI="/xl/ctrlProps/ctrlProp1.xml?ContentType=application/vnd.ms-excel.controlproperties+xml">
        <DigestMethod Algorithm="http://www.w3.org/2001/04/xmlenc#sha256"/>
        <DigestValue>Kn0U7oNnykWpKn8IZ/+kJ8evzGLjqO+qpr09++OoUCo=</DigestValue>
      </Reference>
      <Reference URI="/xl/drawings/drawing1.xml?ContentType=application/vnd.openxmlformats-officedocument.drawing+xml">
        <DigestMethod Algorithm="http://www.w3.org/2001/04/xmlenc#sha256"/>
        <DigestValue>GrTpFu8VNHRpqk7J2xm3n9JPpvMyGBu2tl6njeoZZQo=</DigestValue>
      </Reference>
      <Reference URI="/xl/drawings/drawing2.xml?ContentType=application/vnd.openxmlformats-officedocument.drawing+xml">
        <DigestMethod Algorithm="http://www.w3.org/2001/04/xmlenc#sha256"/>
        <DigestValue>Q9lFuNuzaJH3XP+n6JfErGTKurlMVPZmhVEAvNUiL1A=</DigestValue>
      </Reference>
      <Reference URI="/xl/drawings/drawing3.xml?ContentType=application/vnd.openxmlformats-officedocument.drawing+xml">
        <DigestMethod Algorithm="http://www.w3.org/2001/04/xmlenc#sha256"/>
        <DigestValue>GP5DOXLGG435pPCVGmz8jAqJubwtNYQ8Vgn4M3Q1Qfg=</DigestValue>
      </Reference>
      <Reference URI="/xl/drawings/drawing4.xml?ContentType=application/vnd.openxmlformats-officedocument.drawing+xml">
        <DigestMethod Algorithm="http://www.w3.org/2001/04/xmlenc#sha256"/>
        <DigestValue>ZOJcJRf3u7yEFLPDloVfeUA/iHJYq/uuPRcg1JpEGDY=</DigestValue>
      </Reference>
      <Reference URI="/xl/drawings/vmlDrawing1.vml?ContentType=application/vnd.openxmlformats-officedocument.vmlDrawing">
        <DigestMethod Algorithm="http://www.w3.org/2001/04/xmlenc#sha256"/>
        <DigestValue>PwhCCbO5tytr3qQIUXPzXPAvvCcuxeozgvdpz3cUGQk=</DigestValue>
      </Reference>
      <Reference URI="/xl/drawings/vmlDrawing2.vml?ContentType=application/vnd.openxmlformats-officedocument.vmlDrawing">
        <DigestMethod Algorithm="http://www.w3.org/2001/04/xmlenc#sha256"/>
        <DigestValue>lkNyUdnk4OJLwFV5Gh9NDp/Diu5XzrdcaHIwNwIat2c=</DigestValue>
      </Reference>
      <Reference URI="/xl/drawings/vmlDrawing3.vml?ContentType=application/vnd.openxmlformats-officedocument.vmlDrawing">
        <DigestMethod Algorithm="http://www.w3.org/2001/04/xmlenc#sha256"/>
        <DigestValue>9m95f7yghH6KTvGD089xDcHyZX6oSr9mjR8b1x4zFe0=</DigestValue>
      </Reference>
      <Reference URI="/xl/drawings/vmlDrawing4.vml?ContentType=application/vnd.openxmlformats-officedocument.vmlDrawing">
        <DigestMethod Algorithm="http://www.w3.org/2001/04/xmlenc#sha256"/>
        <DigestValue>pjhotRzeo0g/v9hoXeKvBOaJAWsis4g9H8mPXbl6ooI=</DigestValue>
      </Reference>
      <Reference URI="/xl/printerSettings/printerSettings1.bin?ContentType=application/vnd.openxmlformats-officedocument.spreadsheetml.printerSettings">
        <DigestMethod Algorithm="http://www.w3.org/2001/04/xmlenc#sha256"/>
        <DigestValue>XVv4jARv/CDMfHYFEBtpgZ6P1jfWgQBcbpEIPGexk2Y=</DigestValue>
      </Reference>
      <Reference URI="/xl/printerSettings/printerSettings2.bin?ContentType=application/vnd.openxmlformats-officedocument.spreadsheetml.printerSettings">
        <DigestMethod Algorithm="http://www.w3.org/2001/04/xmlenc#sha256"/>
        <DigestValue>XVv4jARv/CDMfHYFEBtpgZ6P1jfWgQBcbpEIPGexk2Y=</DigestValue>
      </Reference>
      <Reference URI="/xl/printerSettings/printerSettings3.bin?ContentType=application/vnd.openxmlformats-officedocument.spreadsheetml.printerSettings">
        <DigestMethod Algorithm="http://www.w3.org/2001/04/xmlenc#sha256"/>
        <DigestValue>gX++Qim5ayEdjAWPbLvOeH6kznVuQCBe2ry9x2FMWXQ=</DigestValue>
      </Reference>
      <Reference URI="/xl/printerSettings/printerSettings4.bin?ContentType=application/vnd.openxmlformats-officedocument.spreadsheetml.printerSettings">
        <DigestMethod Algorithm="http://www.w3.org/2001/04/xmlenc#sha256"/>
        <DigestValue>XVv4jARv/CDMfHYFEBtpgZ6P1jfWgQBcbpEIPGexk2Y=</DigestValue>
      </Reference>
      <Reference URI="/xl/printerSettings/printerSettings5.bin?ContentType=application/vnd.openxmlformats-officedocument.spreadsheetml.printerSettings">
        <DigestMethod Algorithm="http://www.w3.org/2001/04/xmlenc#sha256"/>
        <DigestValue>gFZHd9zlLJFtZTYHO7nYGeVbCEHeYNzBJUakyzc3GPQ=</DigestValue>
      </Reference>
      <Reference URI="/xl/printerSettings/printerSettings6.bin?ContentType=application/vnd.openxmlformats-officedocument.spreadsheetml.printerSettings">
        <DigestMethod Algorithm="http://www.w3.org/2001/04/xmlenc#sha256"/>
        <DigestValue>00ycsZAeD5J/AkrBH4WdeuPcojQbenMrQpU8CslKoa8=</DigestValue>
      </Reference>
      <Reference URI="/xl/sharedStrings.xml?ContentType=application/vnd.openxmlformats-officedocument.spreadsheetml.sharedStrings+xml">
        <DigestMethod Algorithm="http://www.w3.org/2001/04/xmlenc#sha256"/>
        <DigestValue>OBtn1y/rsv3QTEaqJ4ur8+XF5fV0ENJmDvhxtBh2EkA=</DigestValue>
      </Reference>
      <Reference URI="/xl/styles.xml?ContentType=application/vnd.openxmlformats-officedocument.spreadsheetml.styles+xml">
        <DigestMethod Algorithm="http://www.w3.org/2001/04/xmlenc#sha256"/>
        <DigestValue>r1ol/1g1vjZkmKVjaUk12xbDyjAKtSvgUChm68eSmPQ=</DigestValue>
      </Reference>
      <Reference URI="/xl/theme/theme1.xml?ContentType=application/vnd.openxmlformats-officedocument.theme+xml">
        <DigestMethod Algorithm="http://www.w3.org/2001/04/xmlenc#sha256"/>
        <DigestValue>CLrhmbk7mRhpzuiFjHDwQhTGLHRi7lhdD2Y6NMe0PLw=</DigestValue>
      </Reference>
      <Reference URI="/xl/workbook.xml?ContentType=application/vnd.openxmlformats-officedocument.spreadsheetml.sheet.main+xml">
        <DigestMethod Algorithm="http://www.w3.org/2001/04/xmlenc#sha256"/>
        <DigestValue>T2ak0M1VftNX3D2jNQ621u4dp71ZcFD7LEwFrg3eemE=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yN2JIEjx0vlWb97R+6aZIGLzXlMQkXxWuhGWArs5WFM=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ckt9TOVJ5WORPfDLi7i4EO6J2FwSG9DKCB3mkI9liqg=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c/hXT68M/hJhmLphuzQKYPBVIsU5LU1e0PCVVME8EV8=</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1HHYtKB01eggEinAjkT+E2K0+o4RCkd4LTg+ZTsAJVM=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NbIQdf7tdaVhzu4CqEsDG8UudGpGmk9qrH9JNCEdQBg=</DigestValue>
      </Reference>
      <Reference URI="/xl/worksheets/sheet2.xml?ContentType=application/vnd.openxmlformats-officedocument.spreadsheetml.worksheet+xml">
        <DigestMethod Algorithm="http://www.w3.org/2001/04/xmlenc#sha256"/>
        <DigestValue>nKSoO4RC8B4hg/oHhecBujn4r3XURmGCUM1aNXvI44k=</DigestValue>
      </Reference>
      <Reference URI="/xl/worksheets/sheet3.xml?ContentType=application/vnd.openxmlformats-officedocument.spreadsheetml.worksheet+xml">
        <DigestMethod Algorithm="http://www.w3.org/2001/04/xmlenc#sha256"/>
        <DigestValue>ASpxUSM6CJzFfcSDJIuw4dKgoloSRbXfzr/UPwrKn0k=</DigestValue>
      </Reference>
      <Reference URI="/xl/worksheets/sheet4.xml?ContentType=application/vnd.openxmlformats-officedocument.spreadsheetml.worksheet+xml">
        <DigestMethod Algorithm="http://www.w3.org/2001/04/xmlenc#sha256"/>
        <DigestValue>LXY83wNjobbKH7Gmgg2uTDln/j+xHVZ8XS8txS9k4kE=</DigestValue>
      </Reference>
      <Reference URI="/xl/worksheets/sheet5.xml?ContentType=application/vnd.openxmlformats-officedocument.spreadsheetml.worksheet+xml">
        <DigestMethod Algorithm="http://www.w3.org/2001/04/xmlenc#sha256"/>
        <DigestValue>VtPmZn9mhnS51e686+mUuiKpqV7FLIAS0muc0Pcyr2Y=</DigestValue>
      </Reference>
      <Reference URI="/xl/worksheets/sheet6.xml?ContentType=application/vnd.openxmlformats-officedocument.spreadsheetml.worksheet+xml">
        <DigestMethod Algorithm="http://www.w3.org/2001/04/xmlenc#sha256"/>
        <DigestValue>Wh791CL1PA4I4xJkVSrWoR2hLvu5Xa+pcTh5tk0QxJY=</DigestValue>
      </Reference>
    </Manifest>
    <SignatureProperties>
      <SignatureProperty Id="idSignatureTime" Target="#idPackageSignature">
        <mdssi:SignatureTime xmlns:mdssi="http://schemas.openxmlformats.org/package/2006/digital-signature">
          <mdssi:Format>YYYY-MM-DDThh:mm:ssTZD</mdssi:Format>
          <mdssi:Value>2026-09-01T02:48:04Z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16.0.10417/14</OfficeVersion>
          <ApplicationVersion>16.0.10417</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55 NEWTON RD, REVENUE HOUSE</Address1>
          <Address2/>
        </SignatureInfoV2>
      </SignatureProperty>
    </SignatureProperties>
  </Object>
  <Object>
    <xd:QualifyingProperties xmlns:xd="http://uri.etsi.org/01903/v1.3.2#" Target="#idPackageSignature">
      <xd:SignedProperties Id="idSignedProperties">
        <xd:SignedSignatureProperties>
          <xd:SigningTime>2026-09-01T02:48:04Z</xd:SigningTime>
          <xd:SigningCertificate>
            <xd:Cert>
              <xd:CertDigest>
                <DigestMethod Algorithm="http://www.w3.org/2001/04/xmlenc#sha256"/>
                <DigestValue>1OL+co2axBa3LFE5AmRjF8nkkJMN9dWHsWk+S0ejSyo=</DigestValue>
              </xd:CertDigest>
              <xd:IssuerSerial>
                <X509IssuerName>CN=Entrust Class 3 Client CA - SHA256, OU="(c) 2015 Entrust, Inc. - for authorized use only", OU=See www.entrust.net/legal-terms, O="Entrust, Inc.", C=US</X509IssuerName>
                <X509SerialNumber>101532860501404526611644611315633383873</X509SerialNumber>
              </xd:IssuerSerial>
            </xd:Cert>
          </xd:SigningCertificate>
          <xd:SignaturePolicyIdentifier>
            <xd:SignaturePolicyImplied/>
          </xd:SignaturePolicyIdentifier>
          <xd:SignatureProductionPlace>
            <xd:City>SINGAPORE</xd:City>
            <xd:StateOrProvince/>
            <xd:PostalCode>307987</xd:PostalCode>
            <xd:CountryName>SINGAPORE</xd:CountryName>
          </xd:SignatureProductionPlace>
          <xd:SignerRole>
            <xd:ClaimedRoles>
              <xd:ClaimedRole>IRAS@IRAS.GOV.SG</xd:ClaimedRole>
            </xd:ClaimedRoles>
          </xd:SignerRole>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FOTCCBCGgAwIBAgIMVRYVFQAAAABRzhYOMA0GCSqGSIb3DQEBCwUAMIG0MRQwEgYDVQQKEwtFbnRydXN0Lm5ldDFAMD4GA1UECxQ3d3d3LmVudHJ1c3QubmV0L0NQU18yMDQ4IGluY29ycC4gYnkgcmVmLiAobGltaXRzIGxpYWIuKTElMCMGA1UECxMcKGMpIDE5OTkgRW50cnVzdC5uZXQgTGltaXRlZDEzMDEGA1UEAxMqRW50cnVzdC5uZXQgQ2VydGlmaWNhdGlvbiBBdXRob3JpdHkgKDIwNDgpMB4XDTE2MDIyNTE4MDgxNloXDTI5MDYyNTE4MzgxNlowgbcxCzAJBgNVBAYTAlVTMRYwFAYDVQQKEw1FbnRydXN0LCBJbmMuMSgwJgYDVQQLEx9TZWUgd3d3LmVudHJ1c3QubmV0L2xlZ2FsLXRlcm1zMTkwNwYDVQQLEzAoYykgMjAxNSBFbnRydXN0LCBJbmMuIC0gZm9yIGF1dGhvcml6ZWQgdXNlIG9ubHkxKzApBgNVBAMTIkVudHJ1c3QgQ2xhc3MgMyBDbGllbnQgQ0EgLSBTSEEyNTYwggEiMA0GCSqGSIb3DQEBAQUAA4IBDwAwggEKAoIBAQDGnEvBT0qd2X3TO1eRq83pdhUtwCAvLDGGxQk9sB+RhJhDlS7UnqraVeLgYOi7B+/Lg+0uXxny0CjtOmQ/y64wYCHmZqtYTmJndk5SjNx7mEQODi2QULUh+42xza8hByWXz7oPGEcZTnHLabj6I20aBhE1wVa6n2Ih8bDxAY9ez/EiosFCDvXNMugrJ/SSbwsVXvz6aVKwjn6ky3W5RYS1kwMLcitAs25DQqETGRhkRNSmIAlFsDpkD1b95IUojrjUOCPHLuKw+5r7GjiBkzLnLR+ujjcXzvzCFD993yTsseygqo4jBIEce68pztTn1OFm6W5k6eEFsiqRmHBY2PILAgMBAAGjggFEMIIBQDAOBgNVHQ8BAf8EBAMCAQYwNAYDVR0lBC0wKwYIKwYBBQUHAwIGCCsGAQUFBwMEBgorBgEEAYI3CgMMBglghkgBhvprKAswOwYDVR0gBDQwMjAwBgRVHSAAMCgwJgYIKwYBBQUHAgEWGmh0dHA6Ly93d3cuZW50cnVzdC5uZXQvcnBhMBIGA1UdEwEB/wQIMAYBAf8CAQAwMwYIKwYBBQUHAQEEJzAlMCMGCCsGAQUFBzABhhdodHRwOi8vb2NzcC5lbnRydXN0Lm5ldDAyBgNVHR8EKzApMCegJaAjhiFodHRwOi8vY3JsLmVudHJ1c3QubmV0LzIwNDhjYS5jcmwwHQYDVR0OBBYEFAafb06iKU4PDK4Xv7aYRu+tuDtyMB8GA1UdIwQYMBaAFFXkgdERgL7YibkIozH5oSQJFrlwMA0GCSqGSIb3DQEBCwUAA4IBAQB8eBvEzfG7ciGMiBdPtSqio/2dh+DXHDyC2Z6Vkzd305spuLwA0olAKJKZgKFM804XffTDY4zCTvY3sX9gMvHUk1utlt2Kt8KPDfFLrfxL21sNyj79WG99p7vrzVlsO+8AFZU2AdTLPLVjz9/Tmqr5RRKyq4IPZg0uaAM4+m6VIOceWnYEI2A9S+XpEHWqF9vbCevuF0iLnZalaqPdTBkfYkAuD/T6AOZabkbolo2bjssLzYsHOZExFCFu37kJZTw/JaDlC7o6A0r0QaZojaXqYM0jSfppwIWH58keRNVFyBIApO0GmIpBSieh8hZlo1X6K0yukH+M53cikOr4IS/F</xd:EncapsulatedX509Certificate>
            <xd:EncapsulatedX509Certificate>MIIEKjCCAxKgAwIBAgIEOGPe+DANBgkqhkiG9w0BAQUFADCBtDEUMBIGA1UEChMLRW50cnVzdC5uZXQxQDA+BgNVBAsUN3d3dy5lbnRydXN0Lm5ldC9DUFNfMjA0OCBpbmNvcnAuIGJ5IHJlZi4gKGxpbWl0cyBsaWFiLikxJTAjBgNVBAsTHChjKSAxOTk5IEVudHJ1c3QubmV0IExpbWl0ZWQxMzAxBgNVBAMTKkVudHJ1c3QubmV0IENlcnRpZmljYXRpb24gQXV0aG9yaXR5ICgyMDQ4KTAeFw05OTEyMjQxNzUwNTFaFw0yOTA3MjQxNDE1MTJaMIG0MRQwEgYDVQQKEwtFbnRydXN0Lm5ldDFAMD4GA1UECxQ3d3d3LmVudHJ1c3QubmV0L0NQU18yMDQ4IGluY29ycC4gYnkgcmVmLiAobGltaXRzIGxpYWIuKTElMCMGA1UECxMcKGMpIDE5OTkgRW50cnVzdC5uZXQgTGltaXRlZDEzMDEGA1UEAxMqRW50cnVzdC5uZXQgQ2VydGlmaWNhdGlvbiBBdXRob3JpdHkgKDIwNDgpMIIBIjANBgkqhkiG9w0BAQEFAAOCAQ8AMIIBCgKCAQEArU1LqRKGsuqjIAcVFmQqK0vRvwtKTY7tgHalZ7d4QMBzQshowNtTK91euHaYNZOLGp18EzoOH1u3Hs/lJBQesYGpjX24zGtLA/ECDNyrpUAkAH90lKGdCCmziAv1h3edVc3kw37XamSrhRSGlVuXMlBvPci6Zgzj/L24ScF2iUkZ/cCovYmjZy/Gn7xxGWC4LeksyZB2ZnuU4q941mVTXTzWnLLPKQP5L6RQstRIzgUyVYr9smRMDuSYB3Xbf9+5CFVghTAp+XtIpGmG4zU/HoZdenoVve8AjhUiVBcAkCaTvA5JaJG/+EfTnZVCwQ5N328mz8MYIWJmQ3DW1cAH4QIDAQABo0IwQDAOBgNVHQ8BAf8EBAMCAQYwDwYDVR0TAQH/BAUwAwEB/zAdBgNVHQ4EFgQUVeSB0RGAvtiJuQijMfmhJAkWuXAwDQYJKoZIhvcNAQEFBQADggEBADubj1abMOdTmXx6eadNl9cZlZD7Bh/KM3xGY4+WZiT6QBshJ8rmcnPyT/4xmf3IDExoU8aAghOY+rat2l098c5u9hURlIIM7j+VrxGrD9cv3h8Dj1csHsm7mhpElesYT6YfzX1XEC+bBAlahLVu2B064dae0Wx5XnkcFMXj0EyTO2U87d89vqbllRrDtRnDvV5bu/8j72gZyxKTJ1wDLW8w0B62GqzeWvfRqqgnpv55gcR5mTNXuhKwqeBCbJPKVt7+bYQLCIt+jerXmCHG8+c8eS9enNFMFY3h7CI3zJpDC5fcgJCNs2ebb0gIFVbPv/ErfF6adulZkMV8gzURZV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e6550c4d-c508-4347-8924-eaaf52fa10f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986DC1E82177B4CA2CA35DDD7DBF53A" ma:contentTypeVersion="14" ma:contentTypeDescription="Create a new document." ma:contentTypeScope="" ma:versionID="f223b8b9ad1fa9ee419d944c4256aa0c">
  <xsd:schema xmlns:xsd="http://www.w3.org/2001/XMLSchema" xmlns:xs="http://www.w3.org/2001/XMLSchema" xmlns:p="http://schemas.microsoft.com/office/2006/metadata/properties" xmlns:ns3="e6550c4d-c508-4347-8924-eaaf52fa10ff" xmlns:ns4="f6f899b0-430e-4087-9d71-6c353c80583a" targetNamespace="http://schemas.microsoft.com/office/2006/metadata/properties" ma:root="true" ma:fieldsID="3c0e002b8c53306b4d1b5857077f44f5" ns3:_="" ns4:_="">
    <xsd:import namespace="e6550c4d-c508-4347-8924-eaaf52fa10ff"/>
    <xsd:import namespace="f6f899b0-430e-4087-9d71-6c353c80583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_activity" minOccurs="0"/>
                <xsd:element ref="ns3:MediaServiceSearchProperties" minOccurs="0"/>
                <xsd:element ref="ns3:MediaServiceDateTaken" minOccurs="0"/>
                <xsd:element ref="ns3:MediaServiceObjectDetectorVersions" minOccurs="0"/>
                <xsd:element ref="ns3:MediaServiceSystemTags" minOccurs="0"/>
                <xsd:element ref="ns3:MediaServiceGenerationTime" minOccurs="0"/>
                <xsd:element ref="ns3:MediaServiceEventHashCode" minOccurs="0"/>
                <xsd:element ref="ns3:MediaLengthInSecond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550c4d-c508-4347-8924-eaaf52fa10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activity" ma:index="13" nillable="true" ma:displayName="_activity" ma:hidden="true" ma:internalName="_activity">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6f899b0-430e-4087-9d71-6c353c80583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A0B4654-897E-4BFF-9FB4-CE4AD9451E79}">
  <ds:schemaRefs>
    <ds:schemaRef ds:uri="e6550c4d-c508-4347-8924-eaaf52fa10ff"/>
    <ds:schemaRef ds:uri="http://www.w3.org/XML/1998/namespace"/>
    <ds:schemaRef ds:uri="http://purl.org/dc/dcmitype/"/>
    <ds:schemaRef ds:uri="http://schemas.microsoft.com/office/2006/documentManagement/types"/>
    <ds:schemaRef ds:uri="http://schemas.microsoft.com/office/infopath/2007/PartnerControls"/>
    <ds:schemaRef ds:uri="f6f899b0-430e-4087-9d71-6c353c80583a"/>
    <ds:schemaRef ds:uri="http://purl.org/dc/elements/1.1/"/>
    <ds:schemaRef ds:uri="http://schemas.openxmlformats.org/package/2006/metadata/core-propertie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14A2AEF8-4D27-49DB-A10A-D425CD31E0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550c4d-c508-4347-8924-eaaf52fa10ff"/>
    <ds:schemaRef ds:uri="f6f899b0-430e-4087-9d71-6c353c8058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431A643-2200-4BFD-B741-1CD281FC10B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10</vt:i4>
      </vt:variant>
    </vt:vector>
  </HeadingPairs>
  <TitlesOfParts>
    <vt:vector size="16" baseType="lpstr">
      <vt:lpstr>How to complete Annex 5</vt:lpstr>
      <vt:lpstr>Annex 5 (Section 1.1)</vt:lpstr>
      <vt:lpstr>Annex 5 (Section 1.2)</vt:lpstr>
      <vt:lpstr>Annex 5 (Section 1.3)</vt:lpstr>
      <vt:lpstr>Annex 5 (Section 2)</vt:lpstr>
      <vt:lpstr>Annex 5 (Section 3)</vt:lpstr>
      <vt:lpstr>'How to complete Annex 5'!_ftnref2</vt:lpstr>
      <vt:lpstr>'Annex 5 (Section 1.1)'!Print_Area</vt:lpstr>
      <vt:lpstr>'Annex 5 (Section 1.2)'!Print_Area</vt:lpstr>
      <vt:lpstr>'Annex 5 (Section 1.3)'!Print_Area</vt:lpstr>
      <vt:lpstr>'Annex 5 (Section 2)'!Print_Area</vt:lpstr>
      <vt:lpstr>'Annex 5 (Section 3)'!Print_Area</vt:lpstr>
      <vt:lpstr>'How to complete Annex 5'!Print_Area</vt:lpstr>
      <vt:lpstr>'Annex 5 (Section 1.1)'!Print_Titles</vt:lpstr>
      <vt:lpstr>'Annex 5 (Section 1.2)'!Print_Titles</vt:lpstr>
      <vt:lpstr>'Annex 5 (Section 1.3)'!Print_Titles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Yen Ting CHUA (IRAS)</dc:creator>
  <cp:keywords/>
  <dc:description/>
  <cp:lastModifiedBy>Chivy CHANG (IRAS)</cp:lastModifiedBy>
  <cp:revision/>
  <dcterms:created xsi:type="dcterms:W3CDTF">2021-09-10T03:45:58Z</dcterms:created>
  <dcterms:modified xsi:type="dcterms:W3CDTF">2026-08-26T09:08:51Z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0x0101004986DC1E82177B4CA2CA35DDD7DBF53A</vt:lpwstr>
  </property>
  <property fmtid="{D5CDD505-2E9C-101B-9397-08002B2CF9AE}" pid="3" name="MSIP_Label_5434c4c7-833e-41e4-b0ab-cdb227a2f6f7_ActionId">
    <vt:lpwstr>eaf34ffe-449c-467d-8ba3-3835afbeec46</vt:lpwstr>
  </property>
  <property fmtid="{D5CDD505-2E9C-101B-9397-08002B2CF9AE}" pid="4" name="MSIP_Label_5434c4c7-833e-41e4-b0ab-cdb227a2f6f7_ContentBits">
    <vt:lpwstr>0</vt:lpwstr>
  </property>
  <property fmtid="{D5CDD505-2E9C-101B-9397-08002B2CF9AE}" pid="5" name="MSIP_Label_5434c4c7-833e-41e4-b0ab-cdb227a2f6f7_Enabled">
    <vt:lpwstr>true</vt:lpwstr>
  </property>
  <property fmtid="{D5CDD505-2E9C-101B-9397-08002B2CF9AE}" pid="6" name="MSIP_Label_5434c4c7-833e-41e4-b0ab-cdb227a2f6f7_Method">
    <vt:lpwstr>Privileged</vt:lpwstr>
  </property>
  <property fmtid="{D5CDD505-2E9C-101B-9397-08002B2CF9AE}" pid="7" name="MSIP_Label_5434c4c7-833e-41e4-b0ab-cdb227a2f6f7_Name">
    <vt:lpwstr>Official (Open)</vt:lpwstr>
  </property>
  <property fmtid="{D5CDD505-2E9C-101B-9397-08002B2CF9AE}" pid="8" name="MSIP_Label_5434c4c7-833e-41e4-b0ab-cdb227a2f6f7_SetDate">
    <vt:lpwstr>2025-12-29T07:43:53.9165068Z</vt:lpwstr>
  </property>
  <property fmtid="{D5CDD505-2E9C-101B-9397-08002B2CF9AE}" pid="9" name="MSIP_Label_5434c4c7-833e-41e4-b0ab-cdb227a2f6f7_SiteId">
    <vt:lpwstr>0b11c524-9a1c-4e1b-84cb-6336aefc2243</vt:lpwstr>
  </property>
</Properties>
</file>